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EC5672DE-6126-492A-9770-E7672F301618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ở" sheetId="1" r:id="rId1"/>
  </sheets>
  <definedNames>
    <definedName name="_xlnm._FilterDatabase" localSheetId="0" hidden="1">'Đất ở'!$A$2:$N$78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/>
  <c r="K7" i="1"/>
  <c r="L7" i="1"/>
  <c r="K8" i="1"/>
  <c r="L8" i="1"/>
  <c r="M8" i="1"/>
  <c r="N8" i="1"/>
  <c r="K9" i="1"/>
  <c r="L9" i="1"/>
  <c r="K10" i="1"/>
  <c r="L10" i="1"/>
  <c r="K11" i="1"/>
  <c r="L11" i="1"/>
  <c r="K12" i="1"/>
  <c r="L12" i="1"/>
  <c r="K13" i="1"/>
  <c r="L13" i="1"/>
  <c r="K14" i="1"/>
  <c r="L14" i="1"/>
  <c r="M14" i="1"/>
  <c r="K15" i="1"/>
  <c r="L15" i="1"/>
  <c r="K16" i="1"/>
  <c r="L16" i="1"/>
  <c r="K18" i="1"/>
  <c r="L18" i="1"/>
  <c r="K19" i="1"/>
  <c r="L19" i="1"/>
  <c r="K20" i="1"/>
  <c r="L20" i="1"/>
  <c r="K21" i="1"/>
  <c r="L21" i="1"/>
  <c r="K22" i="1"/>
  <c r="L22" i="1"/>
  <c r="M22" i="1"/>
  <c r="K23" i="1"/>
  <c r="L23" i="1"/>
  <c r="M23" i="1"/>
  <c r="N23" i="1"/>
  <c r="K24" i="1"/>
  <c r="L24" i="1"/>
  <c r="K25" i="1"/>
  <c r="L25" i="1"/>
  <c r="K26" i="1"/>
  <c r="L26" i="1"/>
  <c r="K27" i="1"/>
  <c r="L27" i="1"/>
  <c r="K28" i="1"/>
  <c r="L28" i="1"/>
  <c r="K29" i="1"/>
  <c r="L29" i="1"/>
  <c r="M29" i="1"/>
  <c r="K30" i="1"/>
  <c r="L30" i="1"/>
  <c r="K33" i="1"/>
  <c r="L33" i="1"/>
  <c r="K34" i="1"/>
  <c r="L34" i="1"/>
  <c r="M34" i="1"/>
  <c r="K35" i="1"/>
  <c r="L35" i="1"/>
  <c r="M35" i="1"/>
  <c r="N35" i="1"/>
  <c r="K36" i="1"/>
  <c r="L36" i="1"/>
  <c r="K37" i="1"/>
  <c r="L37" i="1"/>
  <c r="K38" i="1"/>
  <c r="L38" i="1"/>
  <c r="K39" i="1"/>
  <c r="L39" i="1"/>
  <c r="K40" i="1"/>
  <c r="L40" i="1"/>
  <c r="K41" i="1"/>
  <c r="L41" i="1"/>
  <c r="M41" i="1"/>
  <c r="N41" i="1"/>
  <c r="K42" i="1"/>
  <c r="L42" i="1"/>
  <c r="K43" i="1"/>
  <c r="L43" i="1"/>
  <c r="K44" i="1"/>
  <c r="L44" i="1"/>
  <c r="L5" i="1"/>
  <c r="K5" i="1"/>
  <c r="J20" i="1"/>
  <c r="N20" i="1" s="1"/>
  <c r="J21" i="1"/>
  <c r="J22" i="1"/>
  <c r="N22" i="1" s="1"/>
  <c r="J23" i="1"/>
  <c r="J24" i="1"/>
  <c r="J25" i="1"/>
  <c r="J26" i="1"/>
  <c r="N26" i="1" s="1"/>
  <c r="J27" i="1"/>
  <c r="N27" i="1" s="1"/>
  <c r="J28" i="1"/>
  <c r="J29" i="1"/>
  <c r="N29" i="1" s="1"/>
  <c r="J30" i="1"/>
  <c r="J31" i="1"/>
  <c r="J32" i="1"/>
  <c r="J33" i="1"/>
  <c r="N33" i="1" s="1"/>
  <c r="J34" i="1"/>
  <c r="J35" i="1"/>
  <c r="J36" i="1"/>
  <c r="J37" i="1"/>
  <c r="J38" i="1"/>
  <c r="N38" i="1" s="1"/>
  <c r="J39" i="1"/>
  <c r="N39" i="1" s="1"/>
  <c r="J40" i="1"/>
  <c r="J41" i="1"/>
  <c r="J42" i="1"/>
  <c r="N42" i="1" s="1"/>
  <c r="J43" i="1"/>
  <c r="N43" i="1" s="1"/>
  <c r="J44" i="1"/>
  <c r="N44" i="1" s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I20" i="1"/>
  <c r="M20" i="1" s="1"/>
  <c r="I21" i="1"/>
  <c r="M21" i="1" s="1"/>
  <c r="I22" i="1"/>
  <c r="I23" i="1"/>
  <c r="I24" i="1"/>
  <c r="I25" i="1"/>
  <c r="I26" i="1"/>
  <c r="M26" i="1" s="1"/>
  <c r="I27" i="1"/>
  <c r="M27" i="1" s="1"/>
  <c r="I28" i="1"/>
  <c r="M28" i="1" s="1"/>
  <c r="I29" i="1"/>
  <c r="I30" i="1"/>
  <c r="I31" i="1"/>
  <c r="I32" i="1"/>
  <c r="I33" i="1"/>
  <c r="M33" i="1" s="1"/>
  <c r="I34" i="1"/>
  <c r="I35" i="1"/>
  <c r="I36" i="1"/>
  <c r="I37" i="1"/>
  <c r="M37" i="1" s="1"/>
  <c r="I38" i="1"/>
  <c r="I39" i="1"/>
  <c r="M39" i="1" s="1"/>
  <c r="I40" i="1"/>
  <c r="I41" i="1"/>
  <c r="I42" i="1"/>
  <c r="M42" i="1" s="1"/>
  <c r="I43" i="1"/>
  <c r="M43" i="1" s="1"/>
  <c r="I44" i="1"/>
  <c r="M44" i="1" s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J19" i="1"/>
  <c r="N19" i="1" s="1"/>
  <c r="I18" i="1"/>
  <c r="M18" i="1" s="1"/>
  <c r="J16" i="1"/>
  <c r="N16" i="1" s="1"/>
  <c r="I16" i="1"/>
  <c r="J6" i="1"/>
  <c r="N6" i="1" s="1"/>
  <c r="J7" i="1"/>
  <c r="N7" i="1" s="1"/>
  <c r="J8" i="1"/>
  <c r="J9" i="1"/>
  <c r="J10" i="1"/>
  <c r="J11" i="1"/>
  <c r="N11" i="1" s="1"/>
  <c r="J12" i="1"/>
  <c r="N12" i="1" s="1"/>
  <c r="J13" i="1"/>
  <c r="N13" i="1" s="1"/>
  <c r="J14" i="1"/>
  <c r="N14" i="1" s="1"/>
  <c r="J15" i="1"/>
  <c r="N15" i="1" s="1"/>
  <c r="I6" i="1"/>
  <c r="M6" i="1" s="1"/>
  <c r="I7" i="1"/>
  <c r="M7" i="1" s="1"/>
  <c r="I8" i="1"/>
  <c r="I9" i="1"/>
  <c r="I10" i="1"/>
  <c r="I11" i="1"/>
  <c r="M11" i="1" s="1"/>
  <c r="I12" i="1"/>
  <c r="M12" i="1" s="1"/>
  <c r="I13" i="1"/>
  <c r="M13" i="1" s="1"/>
  <c r="I14" i="1"/>
  <c r="I15" i="1"/>
  <c r="J5" i="1"/>
  <c r="I5" i="1"/>
  <c r="M5" i="1" s="1"/>
  <c r="N5" i="1" l="1"/>
  <c r="N30" i="1"/>
  <c r="N40" i="1"/>
  <c r="M40" i="1"/>
  <c r="N9" i="1"/>
  <c r="M38" i="1"/>
  <c r="N37" i="1"/>
  <c r="N25" i="1"/>
  <c r="N28" i="1"/>
  <c r="M10" i="1"/>
  <c r="M25" i="1"/>
  <c r="N36" i="1"/>
  <c r="N24" i="1"/>
  <c r="M30" i="1"/>
  <c r="M9" i="1"/>
  <c r="M15" i="1"/>
  <c r="N10" i="1"/>
  <c r="M36" i="1"/>
  <c r="M24" i="1"/>
  <c r="N34" i="1"/>
  <c r="M16" i="1"/>
  <c r="N21" i="1"/>
  <c r="G28" i="1" l="1"/>
  <c r="G27" i="1"/>
  <c r="G26" i="1"/>
  <c r="G25" i="1"/>
  <c r="G24" i="1"/>
  <c r="G23" i="1"/>
  <c r="G22" i="1"/>
  <c r="G21" i="1"/>
  <c r="G20" i="1"/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75" i="1" s="1"/>
  <c r="B76" i="1" s="1"/>
  <c r="B69" i="1" s="1"/>
  <c r="B70" i="1" s="1"/>
  <c r="B71" i="1" s="1"/>
  <c r="B72" i="1" s="1"/>
  <c r="B73" i="1" s="1"/>
  <c r="B74" i="1" s="1"/>
  <c r="B77" i="1" s="1"/>
  <c r="B78" i="1" s="1"/>
  <c r="G43" i="1"/>
  <c r="G42" i="1"/>
  <c r="G41" i="1"/>
  <c r="G40" i="1"/>
  <c r="G39" i="1"/>
  <c r="G38" i="1"/>
  <c r="G37" i="1"/>
  <c r="G36" i="1"/>
  <c r="G35" i="1"/>
  <c r="G34" i="1"/>
  <c r="G33" i="1"/>
  <c r="G30" i="1"/>
  <c r="G29" i="1"/>
  <c r="G19" i="1"/>
  <c r="G18" i="1"/>
  <c r="G16" i="1"/>
  <c r="G15" i="1"/>
  <c r="G14" i="1"/>
  <c r="G13" i="1"/>
  <c r="G12" i="1"/>
  <c r="G11" i="1"/>
  <c r="G10" i="1"/>
  <c r="G9" i="1"/>
  <c r="G8" i="1"/>
  <c r="G7" i="1"/>
  <c r="G6" i="1"/>
  <c r="G5" i="1"/>
  <c r="J18" i="1" l="1"/>
  <c r="N18" i="1" s="1"/>
  <c r="I19" i="1"/>
  <c r="M19" i="1" s="1"/>
</calcChain>
</file>

<file path=xl/sharedStrings.xml><?xml version="1.0" encoding="utf-8"?>
<sst xmlns="http://schemas.openxmlformats.org/spreadsheetml/2006/main" count="306" uniqueCount="197">
  <si>
    <t>STT</t>
  </si>
  <si>
    <t>Tên đường</t>
  </si>
  <si>
    <t>Đoạn đường</t>
  </si>
  <si>
    <t>Cuối đường</t>
  </si>
  <si>
    <t>Hết tuyến</t>
  </si>
  <si>
    <t>Toàn tuyến</t>
  </si>
  <si>
    <t>Các tuyến đường còn lại</t>
  </si>
  <si>
    <t>Cầu số 3</t>
  </si>
  <si>
    <t>Đường ĐT 755</t>
  </si>
  <si>
    <t>Ranh giới xã Thống Nhất - Phước Sơn</t>
  </si>
  <si>
    <t>Hết ranh Công ty Hà Mỵ thôn 1</t>
  </si>
  <si>
    <t>Giáp ranh Công ty Hà Mỵ thôn 1</t>
  </si>
  <si>
    <t>Nhà văn hóa thôn 2</t>
  </si>
  <si>
    <t>Giáp ranh nhà văn hóa thôn 2</t>
  </si>
  <si>
    <t>Hết địa phận thôn 3</t>
  </si>
  <si>
    <t>Giáp địa phận thôn 3 đi thôn 4</t>
  </si>
  <si>
    <t>Ngã ba Đường vào Trường THCS Võ Trường Toản</t>
  </si>
  <si>
    <t>Giáp ranh ngã ba đường vào Trường THCS Võ Trường Toản</t>
  </si>
  <si>
    <t>Giáp ranh Nhà thờ Tin lành Bù Xa thôn 6</t>
  </si>
  <si>
    <t>Ngã ba đường xã Phước Sơn đi xã Đồng Nai</t>
  </si>
  <si>
    <t>Giáp ranh xã Bù Đăng</t>
  </si>
  <si>
    <t>Ngã tư trung tâm cụm xã Thống Nhất</t>
  </si>
  <si>
    <t>Hết ranh xưởng điều Trường Thủy</t>
  </si>
  <si>
    <t>Giáp ranh xưởng điều Trường Thủy</t>
  </si>
  <si>
    <t>Ngã 3 xã cũ</t>
  </si>
  <si>
    <t>Ranh xã Phước Sơn</t>
  </si>
  <si>
    <t>Ngã tư Thống Nhất đi Lam Sơn</t>
  </si>
  <si>
    <t>Ngã tư Thống Nhất đi Lam Sơn + 500m</t>
  </si>
  <si>
    <t>Ngã 3 ông Hoàng Cá</t>
  </si>
  <si>
    <t>Mắm (thôn 4 Thống Nhất)</t>
  </si>
  <si>
    <t>Ngã 3 tổ 1, tổ 2 (thôn 4 Thống Nhất)</t>
  </si>
  <si>
    <t>Đường đi ngã ba Ba Tàu đến Bàu Cá rô</t>
  </si>
  <si>
    <t>Giáp đường ĐT 755</t>
  </si>
  <si>
    <t>Ngã 3 Xe Vàng đi Lòng Hồ</t>
  </si>
  <si>
    <t>Ngã ba Xe Vàng</t>
  </si>
  <si>
    <t>Hết ranh đất ông Bùi Văn Biển</t>
  </si>
  <si>
    <t>Đường số 1 chợ Thống Nhất</t>
  </si>
  <si>
    <t>Đường số 2 chợ Thống Nhất</t>
  </si>
  <si>
    <t>Đường ĐT 755B</t>
  </si>
  <si>
    <t>Hết ranh nhà ông Nguyễn Khoa Trường</t>
  </si>
  <si>
    <t>Giáp ranh nhà ông Nguyễn Khoa Trường</t>
  </si>
  <si>
    <t>Ngã 3 nhà ông Thoại</t>
  </si>
  <si>
    <t>Cầu Đăng Hà (Giáp ranh tỉnh Lâm Đồng)</t>
  </si>
  <si>
    <t>Giáp ranh xã Đức Liễu</t>
  </si>
  <si>
    <t>Hết ranh trường tiểu học Đường Nguyễn Văn Trỗi (điểm trường thôn 7 Thống Nhất )</t>
  </si>
  <si>
    <t>Giáp ranh trường tiểu học Đường Nguyễn Văn Trỗi (điểm trường thôn 7 Thống Nhất)</t>
  </si>
  <si>
    <t>Ngã 3 Xưởng điều ông Tân</t>
  </si>
  <si>
    <t xml:space="preserve">Ngã 3 nhà hàng Tuấn Lợi </t>
  </si>
  <si>
    <t>Ngã ba Tám (thôn 9 Thống Nhất)</t>
  </si>
  <si>
    <t>Ranh xã Đăng Hà</t>
  </si>
  <si>
    <t>Tuyến đường tổ 1,tổ 2 thôn 4 Thống Nhất</t>
  </si>
  <si>
    <t>Ngã 3 tổ 1, tổ 2 thôn 4 Thống Nhất</t>
  </si>
  <si>
    <t>Ngã ba Đạ Có thôn 4 Thống Nhất</t>
  </si>
  <si>
    <t>Tuyến đường Ngã 3 thôn 12 Thống Nhất</t>
  </si>
  <si>
    <t>Ngã 3 thôn 12 Thống Nhất</t>
  </si>
  <si>
    <t>Giáp ranh xã Đăng Hà</t>
  </si>
  <si>
    <t>Tuyến đường tổ 4, thôn 3 Thống Nhất</t>
  </si>
  <si>
    <t>Đường tổ 4 thôn 3 Thống Nhất</t>
  </si>
  <si>
    <t>Ngã 3 tổ 2 thôn 1 Thống Nhất</t>
  </si>
  <si>
    <t>Tuyến đường Ngã 3 tổ 2 thôn 1 Thống Nhất</t>
  </si>
  <si>
    <t>Hết Tuyến</t>
  </si>
  <si>
    <t>Đường thôn 8 đến thôn 11 Thống Nhất</t>
  </si>
  <si>
    <t>Nhà văn hóa thôn 8 Thống Nhất</t>
  </si>
  <si>
    <t>Tổ 2 thôn 11 Thống Nhất</t>
  </si>
  <si>
    <t>Xã Phước Sơn</t>
  </si>
  <si>
    <t>Đường đi Bàu Tre (DHA.05)</t>
  </si>
  <si>
    <t>Đường Ngã 3 ông Thoại đi xã Đắc Lua (DHA.11)</t>
  </si>
  <si>
    <t>Đường Thôn 4 Đăng Hà đi Thôn 2 Đăng Hà (DHA.13)</t>
  </si>
  <si>
    <t>Đường Thôn 2 Đăng Hà đi Thôn 1 Đăng Hà (DHA.12)</t>
  </si>
  <si>
    <t>Đường Thôn 3 đi Dốc Đen (DHA.14)</t>
  </si>
  <si>
    <t>Đường Bù Có</t>
  </si>
  <si>
    <t>Đường Thôn 5 đi Thôn 4</t>
  </si>
  <si>
    <t>Đường Ngã 3 xe Vàng đi Lòng hồ</t>
  </si>
  <si>
    <t>Các tuyến đường thuộc khu QHTTHC xã Phước Sơn (cũ)</t>
  </si>
  <si>
    <t>Đường đi chùa Thanh Phước</t>
  </si>
  <si>
    <t>Đường đi Bàu Đĩa</t>
  </si>
  <si>
    <t>Đường BTXM đoạn nhà ông Lương Văn Dựng</t>
  </si>
  <si>
    <t>Đường Thôn 3 đi Bàu Cá Rô</t>
  </si>
  <si>
    <t>Đường từ Ngã 3 Tàu đi đường Bàu Cá Rô Thôn 2 Thống Nhất</t>
  </si>
  <si>
    <t>Đường từ Ngã 3 Cây Phượng đi Ngã 3 ông Sính</t>
  </si>
  <si>
    <t>Đường cạnh cây xăng Hoàng Phát</t>
  </si>
  <si>
    <t>Đường cạnh NVH thôn 8 Thống Nhất</t>
  </si>
  <si>
    <t>Đường nhà nghỉ Cao Nguyên đi Thôn 8 Thống Nhất</t>
  </si>
  <si>
    <t>Đường Làng Thôn 1 Thống Nhất</t>
  </si>
  <si>
    <t>Đường từ Ngã 3 xã cũ đi Bàu Cá Rô</t>
  </si>
  <si>
    <t>Đường từ nhà ông Linh Văn Hoàng đi ngã 3 ông Phạm Quang Minh</t>
  </si>
  <si>
    <t>Đường NVH thôn 3 Thống Nhất</t>
  </si>
  <si>
    <t>Các tuyến đường thuộc khu dân cư Thôn 3, xã Thống Nhất (cũ) (đối diện UBND xã)</t>
  </si>
  <si>
    <t>Các tuyến đường thuộc khu dân cư Thôn 3, xã Thống Nhất (cũ) (sau UBND xã)</t>
  </si>
  <si>
    <t>Đường Ngã 3 Cây xăng Thiên Bảo</t>
  </si>
  <si>
    <t>Đường cạnh trường Nguyễn Văn Trỗi (cũ)</t>
  </si>
  <si>
    <t>Đường Ngã 3 ông Hoàng Cá Mắm</t>
  </si>
  <si>
    <t>Đường vào nông trường cao su Thống Nhất</t>
  </si>
  <si>
    <t>Đường vào trạm Kiểm Lâm Đăng Hà</t>
  </si>
  <si>
    <t>Đường vào Sóc ông La</t>
  </si>
  <si>
    <t>Đường cạnh điểm trường tiểu học thôn 10 Thống Nhất</t>
  </si>
  <si>
    <t>Đường ĐT-755B</t>
  </si>
  <si>
    <t>Lò gạch ông Sử</t>
  </si>
  <si>
    <t>Đường BTXM giáp ranh ông Bàn Văn Minh và ông Lâm Văn Sen</t>
  </si>
  <si>
    <t>Giáp ranh xã Đắc Lua</t>
  </si>
  <si>
    <t>Ngã 3 Bằng Lăng</t>
  </si>
  <si>
    <t>Nhà ông Tô Duy Vần</t>
  </si>
  <si>
    <t>Dốc khỉ</t>
  </si>
  <si>
    <t>Ngã 3 ông Xuyến</t>
  </si>
  <si>
    <t>Giáp đất ông Phan Văn Tuấn</t>
  </si>
  <si>
    <t>Đường ĐT-755</t>
  </si>
  <si>
    <t>Ngã 3 Tám Láo</t>
  </si>
  <si>
    <t>Ngã 3 NVH thôn 11 Thống Nhất</t>
  </si>
  <si>
    <t>Giáp đất lâm phần</t>
  </si>
  <si>
    <t>Giáp Suối</t>
  </si>
  <si>
    <t>Ngã 3 ông Thọ</t>
  </si>
  <si>
    <t>Cầu ông Hiền</t>
  </si>
  <si>
    <t>Trường TH Phước Sơn (Điểm trường Bù Xa)</t>
  </si>
  <si>
    <t>Ngã 3 Đường Thôn 4 đi Thôn 7</t>
  </si>
  <si>
    <t>Hết ranh ông Bùi Văn Biển</t>
  </si>
  <si>
    <t>Hết ranh đất ông Trịnh Văn Phiến</t>
  </si>
  <si>
    <t>Ngã 3 đường vào NVH Thôn 8</t>
  </si>
  <si>
    <t>Đường ĐT-755 Đường Ngã 3 Xe Vàng</t>
  </si>
  <si>
    <t xml:space="preserve">Ngã 4 Bù N'hai </t>
  </si>
  <si>
    <t>Ngã 3 ông Dương</t>
  </si>
  <si>
    <t>Ngã 4 Bù N'hai</t>
  </si>
  <si>
    <t>Giáp suối (hết đất ông Hoàng Văn Sùng)</t>
  </si>
  <si>
    <t>Ngã 3 Láng Dầu</t>
  </si>
  <si>
    <t>Giáp đất ông Hoàng Văn Cài</t>
  </si>
  <si>
    <t>Đất Lâm Phần</t>
  </si>
  <si>
    <t>Ngã 3 Bàu Cá Rô</t>
  </si>
  <si>
    <t>Đường ĐT-755B (Sao Bọng - Đăng Hà)</t>
  </si>
  <si>
    <t xml:space="preserve">Đường ĐT-755 </t>
  </si>
  <si>
    <t xml:space="preserve">Đường ĐT-755B (Sao Bọng - Đăng Hà) khu nhà ông Tân </t>
  </si>
  <si>
    <t>Đường ĐT-755B (Sao Bọng - Đăng Hà) khu nhà bà Ban đến khu vực Ngã 4</t>
  </si>
  <si>
    <t>Giáp đất ông Lê Đình Bé</t>
  </si>
  <si>
    <t>Giáp suối</t>
  </si>
  <si>
    <t>Ngã 3 nhà ông Triệu Tiến Tài</t>
  </si>
  <si>
    <t>Ngã 3 nhà ông Nguyễn Văn Hiếu</t>
  </si>
  <si>
    <t>Ngã 3 ông Phạm Quang Minh</t>
  </si>
  <si>
    <t>Đường cổng sau chợ Thống Nhất</t>
  </si>
  <si>
    <t>Đường trường THCS Thống Nhất</t>
  </si>
  <si>
    <t>Ngã 3 ông Tuyến</t>
  </si>
  <si>
    <t>Ngã 3 ông Hoàng Văn Bản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</si>
  <si>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</si>
  <si>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</si>
  <si>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</si>
  <si>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</si>
  <si>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</si>
  <si>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Đường nội ô thôn 3 Thống Nhất, xã Phước Sơn</t>
  </si>
  <si>
    <t>Ranh xã Thống Nhất cũ</t>
  </si>
  <si>
    <t>Khu dân cư Thống Nhất (Công ty TNHH Bất động sản Green Land)</t>
  </si>
  <si>
    <t>Tuyến đường trong khu dân cư</t>
  </si>
  <si>
    <t>BS</t>
  </si>
  <si>
    <t>BDXIII1</t>
  </si>
  <si>
    <t>BDXIII2</t>
  </si>
  <si>
    <t>BDXIII3</t>
  </si>
  <si>
    <t>BDXIII4</t>
  </si>
  <si>
    <t>BDXIII5</t>
  </si>
  <si>
    <t>BDXIII6</t>
  </si>
  <si>
    <t>BDXIII7</t>
  </si>
  <si>
    <t>BDXIII8</t>
  </si>
  <si>
    <t>BDXIII9</t>
  </si>
  <si>
    <t>BDXIII10</t>
  </si>
  <si>
    <t>Đường Ngã 3 bà Hải đi xã Đồng Nai (đường liên xã)</t>
  </si>
  <si>
    <t>Ranh xã Đồng Nai cũ</t>
  </si>
  <si>
    <t>BDXIV1</t>
  </si>
  <si>
    <t>BDXIV2</t>
  </si>
  <si>
    <t>BDXIV3</t>
  </si>
  <si>
    <t>BDXIV4</t>
  </si>
  <si>
    <t>BDIX1</t>
  </si>
  <si>
    <t>BDIX2</t>
  </si>
  <si>
    <t>BDIX3</t>
  </si>
  <si>
    <t>BDIX4</t>
  </si>
  <si>
    <t>BDIX5</t>
  </si>
  <si>
    <t>BDIX6</t>
  </si>
  <si>
    <t>BDIX7</t>
  </si>
  <si>
    <t>BDIX8</t>
  </si>
  <si>
    <t>BDIX9</t>
  </si>
  <si>
    <t>BDIX10</t>
  </si>
  <si>
    <t>BDIX11</t>
  </si>
  <si>
    <t>BDIX12</t>
  </si>
  <si>
    <t>BDIX13</t>
  </si>
  <si>
    <t>BDIX23</t>
  </si>
  <si>
    <t>BDIX24</t>
  </si>
  <si>
    <t>BDIX25, BDXIII11</t>
  </si>
  <si>
    <t>BDIX14</t>
  </si>
  <si>
    <t>BDIX15</t>
  </si>
  <si>
    <t>BDIX16</t>
  </si>
  <si>
    <t>BDIX17</t>
  </si>
  <si>
    <t>BDIX18</t>
  </si>
  <si>
    <t>BDIX19</t>
  </si>
  <si>
    <t>BDIX20</t>
  </si>
  <si>
    <t>BDIX21</t>
  </si>
  <si>
    <t>BDIX22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</si>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</sst>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79"/>
  <sheetViews>
    <sheetView tabSelected="1" topLeftCell="B1" zoomScale="85" zoomScaleNormal="85" workbookViewId="0">
      <selection activeCell="B1" sqref="B1:N1"/>
    </sheetView>
  </sheetViews>
  <sheetFormatPr defaultRowHeight="15.75" x14ac:dyDescent="0.25"/>
  <cols>
    <col min="1" max="1" width="0" style="10" hidden="1" customWidth="1"/>
    <col min="2" max="2" width="9.5703125" style="12" bestFit="1" customWidth="1"/>
    <col min="3" max="3" width="49.42578125" style="13" customWidth="1"/>
    <col min="4" max="4" width="28.42578125" style="13" customWidth="1"/>
    <col min="5" max="5" width="31" style="13" customWidth="1"/>
    <col min="6" max="6" width="21.28515625" style="9" customWidth="1"/>
    <col min="7" max="7" width="12.85546875" style="15" customWidth="1"/>
    <col min="8" max="8" width="19.85546875" style="16" customWidth="1"/>
    <col min="9" max="9" width="13.7109375" style="16" customWidth="1"/>
    <col min="10" max="10" width="12.85546875" style="16" customWidth="1"/>
    <col min="11" max="12" width="9.140625" style="20"/>
    <col min="13" max="14" width="9.140625" style="21"/>
    <col min="15" max="16384" width="9.140625" style="10"/>
  </cols>
  <sheetData>
    <row r="1" spans="1:14" ht="18.75" x14ac:dyDescent="0.25">
      <c r="B1" s="33" t="s">
        <v>196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41.25" customHeight="1" x14ac:dyDescent="0.25">
      <c r="A2" s="18"/>
      <c r="B2" s="31" t="s">
        <v>0</v>
      </c>
      <c r="C2" s="31" t="s">
        <v>1</v>
      </c>
      <c r="D2" s="31" t="s">
        <v>2</v>
      </c>
      <c r="E2" s="31"/>
      <c r="F2" s="24" t="s">
        <v>190</v>
      </c>
      <c r="G2" s="32" t="s">
        <v>139</v>
      </c>
      <c r="H2" s="24" t="s">
        <v>142</v>
      </c>
      <c r="I2" s="24" t="s">
        <v>143</v>
      </c>
      <c r="J2" s="24" t="s">
        <v>191</v>
      </c>
      <c r="K2" s="24" t="s">
        <v>192</v>
      </c>
      <c r="L2" s="24" t="s">
        <v>193</v>
      </c>
      <c r="M2" s="25" t="s">
        <v>194</v>
      </c>
      <c r="N2" s="25" t="s">
        <v>195</v>
      </c>
    </row>
    <row r="3" spans="1:14" ht="15" customHeight="1" x14ac:dyDescent="0.25">
      <c r="A3" s="18"/>
      <c r="B3" s="31"/>
      <c r="C3" s="31"/>
      <c r="D3" s="1" t="s">
        <v>140</v>
      </c>
      <c r="E3" s="1" t="s">
        <v>141</v>
      </c>
      <c r="F3" s="24"/>
      <c r="G3" s="32"/>
      <c r="H3" s="24"/>
      <c r="I3" s="24"/>
      <c r="J3" s="24"/>
      <c r="K3" s="24"/>
      <c r="L3" s="24"/>
      <c r="M3" s="25"/>
      <c r="N3" s="25"/>
    </row>
    <row r="4" spans="1:14" x14ac:dyDescent="0.25">
      <c r="A4" s="18"/>
      <c r="B4" s="1"/>
      <c r="C4" s="8" t="s">
        <v>64</v>
      </c>
      <c r="D4" s="8"/>
      <c r="E4" s="8"/>
      <c r="F4" s="7"/>
      <c r="G4" s="6"/>
      <c r="H4" s="7"/>
      <c r="I4" s="14"/>
      <c r="J4" s="14"/>
      <c r="K4" s="22"/>
      <c r="L4" s="22"/>
      <c r="M4" s="23"/>
      <c r="N4" s="23"/>
    </row>
    <row r="5" spans="1:14" ht="31.5" x14ac:dyDescent="0.25">
      <c r="A5" s="2" t="s">
        <v>149</v>
      </c>
      <c r="B5" s="2">
        <v>1</v>
      </c>
      <c r="C5" s="4" t="s">
        <v>8</v>
      </c>
      <c r="D5" s="4" t="s">
        <v>9</v>
      </c>
      <c r="E5" s="4" t="s">
        <v>10</v>
      </c>
      <c r="F5" s="5">
        <v>800</v>
      </c>
      <c r="G5" s="6">
        <f t="shared" ref="G5:G34" si="0">H5/F5</f>
        <v>1</v>
      </c>
      <c r="H5" s="5">
        <v>800</v>
      </c>
      <c r="I5" s="9">
        <f>H5*70%</f>
        <v>560</v>
      </c>
      <c r="J5" s="9">
        <f>H5*60%</f>
        <v>480</v>
      </c>
      <c r="K5" s="22">
        <f>F5*60%</f>
        <v>480</v>
      </c>
      <c r="L5" s="22">
        <f>F5*68%</f>
        <v>544</v>
      </c>
      <c r="M5" s="23">
        <f>I5/L5</f>
        <v>1.0294117647058822</v>
      </c>
      <c r="N5" s="23">
        <f>J5/K5</f>
        <v>1</v>
      </c>
    </row>
    <row r="6" spans="1:14" ht="31.5" x14ac:dyDescent="0.25">
      <c r="A6" s="2" t="s">
        <v>150</v>
      </c>
      <c r="B6" s="2">
        <v>2</v>
      </c>
      <c r="C6" s="4" t="s">
        <v>8</v>
      </c>
      <c r="D6" s="4" t="s">
        <v>11</v>
      </c>
      <c r="E6" s="4" t="s">
        <v>12</v>
      </c>
      <c r="F6" s="5">
        <v>1000</v>
      </c>
      <c r="G6" s="6">
        <f t="shared" si="0"/>
        <v>1</v>
      </c>
      <c r="H6" s="5">
        <v>1000</v>
      </c>
      <c r="I6" s="9">
        <f t="shared" ref="I6:I15" si="1">H6*70%</f>
        <v>700</v>
      </c>
      <c r="J6" s="9">
        <f t="shared" ref="J6:J15" si="2">H6*60%</f>
        <v>600</v>
      </c>
      <c r="K6" s="22">
        <f t="shared" ref="K6:K44" si="3">F6*60%</f>
        <v>600</v>
      </c>
      <c r="L6" s="22">
        <f t="shared" ref="L6:L44" si="4">F6*68%</f>
        <v>680</v>
      </c>
      <c r="M6" s="23">
        <f t="shared" ref="M6:M44" si="5">I6/L6</f>
        <v>1.0294117647058822</v>
      </c>
      <c r="N6" s="23">
        <f t="shared" ref="N6:N44" si="6">J6/K6</f>
        <v>1</v>
      </c>
    </row>
    <row r="7" spans="1:14" x14ac:dyDescent="0.25">
      <c r="A7" s="2" t="s">
        <v>151</v>
      </c>
      <c r="B7" s="2">
        <f>B6+1</f>
        <v>3</v>
      </c>
      <c r="C7" s="4" t="s">
        <v>8</v>
      </c>
      <c r="D7" s="4" t="s">
        <v>13</v>
      </c>
      <c r="E7" s="4" t="s">
        <v>14</v>
      </c>
      <c r="F7" s="5">
        <v>920</v>
      </c>
      <c r="G7" s="6">
        <f t="shared" si="0"/>
        <v>1</v>
      </c>
      <c r="H7" s="5">
        <v>920</v>
      </c>
      <c r="I7" s="9">
        <f t="shared" si="1"/>
        <v>644</v>
      </c>
      <c r="J7" s="9">
        <f t="shared" si="2"/>
        <v>552</v>
      </c>
      <c r="K7" s="22">
        <f t="shared" si="3"/>
        <v>552</v>
      </c>
      <c r="L7" s="22">
        <f t="shared" si="4"/>
        <v>625.6</v>
      </c>
      <c r="M7" s="23">
        <f t="shared" si="5"/>
        <v>1.0294117647058822</v>
      </c>
      <c r="N7" s="23">
        <f t="shared" si="6"/>
        <v>1</v>
      </c>
    </row>
    <row r="8" spans="1:14" ht="31.5" x14ac:dyDescent="0.25">
      <c r="A8" s="2" t="s">
        <v>152</v>
      </c>
      <c r="B8" s="2">
        <f t="shared" ref="B8:B68" si="7">B7+1</f>
        <v>4</v>
      </c>
      <c r="C8" s="4" t="s">
        <v>8</v>
      </c>
      <c r="D8" s="4" t="s">
        <v>15</v>
      </c>
      <c r="E8" s="4" t="s">
        <v>16</v>
      </c>
      <c r="F8" s="5">
        <v>1100</v>
      </c>
      <c r="G8" s="6">
        <f t="shared" si="0"/>
        <v>1</v>
      </c>
      <c r="H8" s="5">
        <v>1100</v>
      </c>
      <c r="I8" s="9">
        <f t="shared" si="1"/>
        <v>770</v>
      </c>
      <c r="J8" s="9">
        <f t="shared" si="2"/>
        <v>660</v>
      </c>
      <c r="K8" s="22">
        <f t="shared" si="3"/>
        <v>660</v>
      </c>
      <c r="L8" s="22">
        <f t="shared" si="4"/>
        <v>748</v>
      </c>
      <c r="M8" s="23">
        <f t="shared" si="5"/>
        <v>1.0294117647058822</v>
      </c>
      <c r="N8" s="23">
        <f t="shared" si="6"/>
        <v>1</v>
      </c>
    </row>
    <row r="9" spans="1:14" ht="47.25" x14ac:dyDescent="0.25">
      <c r="A9" s="2" t="s">
        <v>153</v>
      </c>
      <c r="B9" s="2">
        <f t="shared" si="7"/>
        <v>5</v>
      </c>
      <c r="C9" s="4" t="s">
        <v>8</v>
      </c>
      <c r="D9" s="4" t="s">
        <v>17</v>
      </c>
      <c r="E9" s="4" t="s">
        <v>18</v>
      </c>
      <c r="F9" s="5">
        <v>900</v>
      </c>
      <c r="G9" s="6">
        <f t="shared" si="0"/>
        <v>1</v>
      </c>
      <c r="H9" s="5">
        <v>900</v>
      </c>
      <c r="I9" s="9">
        <f t="shared" si="1"/>
        <v>630</v>
      </c>
      <c r="J9" s="9">
        <f t="shared" si="2"/>
        <v>540</v>
      </c>
      <c r="K9" s="22">
        <f t="shared" si="3"/>
        <v>540</v>
      </c>
      <c r="L9" s="22">
        <f t="shared" si="4"/>
        <v>612</v>
      </c>
      <c r="M9" s="23">
        <f t="shared" si="5"/>
        <v>1.0294117647058822</v>
      </c>
      <c r="N9" s="23">
        <f t="shared" si="6"/>
        <v>1</v>
      </c>
    </row>
    <row r="10" spans="1:14" ht="31.5" x14ac:dyDescent="0.25">
      <c r="A10" s="2" t="s">
        <v>154</v>
      </c>
      <c r="B10" s="2">
        <f t="shared" si="7"/>
        <v>6</v>
      </c>
      <c r="C10" s="4" t="s">
        <v>8</v>
      </c>
      <c r="D10" s="4" t="s">
        <v>18</v>
      </c>
      <c r="E10" s="4" t="s">
        <v>19</v>
      </c>
      <c r="F10" s="5">
        <v>920</v>
      </c>
      <c r="G10" s="6">
        <f t="shared" si="0"/>
        <v>1</v>
      </c>
      <c r="H10" s="5">
        <v>920</v>
      </c>
      <c r="I10" s="9">
        <f t="shared" si="1"/>
        <v>644</v>
      </c>
      <c r="J10" s="9">
        <f t="shared" si="2"/>
        <v>552</v>
      </c>
      <c r="K10" s="22">
        <f t="shared" si="3"/>
        <v>552</v>
      </c>
      <c r="L10" s="22">
        <f t="shared" si="4"/>
        <v>625.6</v>
      </c>
      <c r="M10" s="23">
        <f t="shared" si="5"/>
        <v>1.0294117647058822</v>
      </c>
      <c r="N10" s="23">
        <f t="shared" si="6"/>
        <v>1</v>
      </c>
    </row>
    <row r="11" spans="1:14" ht="31.5" x14ac:dyDescent="0.25">
      <c r="A11" s="2" t="s">
        <v>155</v>
      </c>
      <c r="B11" s="2">
        <f t="shared" si="7"/>
        <v>7</v>
      </c>
      <c r="C11" s="4" t="s">
        <v>8</v>
      </c>
      <c r="D11" s="4" t="s">
        <v>19</v>
      </c>
      <c r="E11" s="4" t="s">
        <v>20</v>
      </c>
      <c r="F11" s="5">
        <v>750</v>
      </c>
      <c r="G11" s="6">
        <f t="shared" si="0"/>
        <v>1</v>
      </c>
      <c r="H11" s="5">
        <v>750</v>
      </c>
      <c r="I11" s="9">
        <f t="shared" si="1"/>
        <v>525</v>
      </c>
      <c r="J11" s="9">
        <f t="shared" si="2"/>
        <v>450</v>
      </c>
      <c r="K11" s="22">
        <f t="shared" si="3"/>
        <v>450</v>
      </c>
      <c r="L11" s="22">
        <f t="shared" si="4"/>
        <v>510.00000000000006</v>
      </c>
      <c r="M11" s="23">
        <f t="shared" si="5"/>
        <v>1.0294117647058822</v>
      </c>
      <c r="N11" s="23">
        <f t="shared" si="6"/>
        <v>1</v>
      </c>
    </row>
    <row r="12" spans="1:14" ht="31.5" x14ac:dyDescent="0.25">
      <c r="A12" s="2" t="s">
        <v>172</v>
      </c>
      <c r="B12" s="2">
        <f t="shared" si="7"/>
        <v>8</v>
      </c>
      <c r="C12" s="4" t="s">
        <v>8</v>
      </c>
      <c r="D12" s="4" t="s">
        <v>21</v>
      </c>
      <c r="E12" s="4" t="s">
        <v>22</v>
      </c>
      <c r="F12" s="5">
        <v>2200</v>
      </c>
      <c r="G12" s="6">
        <f t="shared" si="0"/>
        <v>1</v>
      </c>
      <c r="H12" s="5">
        <v>2200</v>
      </c>
      <c r="I12" s="9">
        <f t="shared" si="1"/>
        <v>1540</v>
      </c>
      <c r="J12" s="9">
        <f t="shared" si="2"/>
        <v>1320</v>
      </c>
      <c r="K12" s="22">
        <f t="shared" si="3"/>
        <v>1320</v>
      </c>
      <c r="L12" s="22">
        <f t="shared" si="4"/>
        <v>1496</v>
      </c>
      <c r="M12" s="23">
        <f t="shared" si="5"/>
        <v>1.0294117647058822</v>
      </c>
      <c r="N12" s="23">
        <f t="shared" si="6"/>
        <v>1</v>
      </c>
    </row>
    <row r="13" spans="1:14" ht="31.5" x14ac:dyDescent="0.25">
      <c r="A13" s="2" t="s">
        <v>173</v>
      </c>
      <c r="B13" s="2">
        <f t="shared" si="7"/>
        <v>9</v>
      </c>
      <c r="C13" s="4" t="s">
        <v>8</v>
      </c>
      <c r="D13" s="4" t="s">
        <v>23</v>
      </c>
      <c r="E13" s="4" t="s">
        <v>24</v>
      </c>
      <c r="F13" s="5">
        <v>1360</v>
      </c>
      <c r="G13" s="6">
        <f t="shared" si="0"/>
        <v>1.0294117647058822</v>
      </c>
      <c r="H13" s="5">
        <v>1400</v>
      </c>
      <c r="I13" s="9">
        <f t="shared" si="1"/>
        <v>979.99999999999989</v>
      </c>
      <c r="J13" s="9">
        <f t="shared" si="2"/>
        <v>840</v>
      </c>
      <c r="K13" s="22">
        <f t="shared" si="3"/>
        <v>816</v>
      </c>
      <c r="L13" s="22">
        <f t="shared" si="4"/>
        <v>924.80000000000007</v>
      </c>
      <c r="M13" s="23">
        <f t="shared" si="5"/>
        <v>1.0596885813148786</v>
      </c>
      <c r="N13" s="23">
        <f t="shared" si="6"/>
        <v>1.0294117647058822</v>
      </c>
    </row>
    <row r="14" spans="1:14" x14ac:dyDescent="0.25">
      <c r="A14" s="2" t="s">
        <v>174</v>
      </c>
      <c r="B14" s="2">
        <f t="shared" si="7"/>
        <v>10</v>
      </c>
      <c r="C14" s="4" t="s">
        <v>8</v>
      </c>
      <c r="D14" s="4" t="s">
        <v>24</v>
      </c>
      <c r="E14" s="4" t="s">
        <v>25</v>
      </c>
      <c r="F14" s="5">
        <v>1000</v>
      </c>
      <c r="G14" s="6">
        <f t="shared" si="0"/>
        <v>1</v>
      </c>
      <c r="H14" s="5">
        <v>1000</v>
      </c>
      <c r="I14" s="9">
        <f t="shared" si="1"/>
        <v>700</v>
      </c>
      <c r="J14" s="9">
        <f t="shared" si="2"/>
        <v>600</v>
      </c>
      <c r="K14" s="22">
        <f t="shared" si="3"/>
        <v>600</v>
      </c>
      <c r="L14" s="22">
        <f t="shared" si="4"/>
        <v>680</v>
      </c>
      <c r="M14" s="23">
        <f t="shared" si="5"/>
        <v>1.0294117647058822</v>
      </c>
      <c r="N14" s="23">
        <f t="shared" si="6"/>
        <v>1</v>
      </c>
    </row>
    <row r="15" spans="1:14" ht="31.5" x14ac:dyDescent="0.25">
      <c r="A15" s="2" t="s">
        <v>175</v>
      </c>
      <c r="B15" s="2">
        <f t="shared" si="7"/>
        <v>11</v>
      </c>
      <c r="C15" s="4" t="s">
        <v>8</v>
      </c>
      <c r="D15" s="4" t="s">
        <v>26</v>
      </c>
      <c r="E15" s="4" t="s">
        <v>27</v>
      </c>
      <c r="F15" s="5">
        <v>2200</v>
      </c>
      <c r="G15" s="6">
        <f t="shared" si="0"/>
        <v>1</v>
      </c>
      <c r="H15" s="5">
        <v>2200</v>
      </c>
      <c r="I15" s="9">
        <f t="shared" si="1"/>
        <v>1540</v>
      </c>
      <c r="J15" s="9">
        <f t="shared" si="2"/>
        <v>1320</v>
      </c>
      <c r="K15" s="22">
        <f t="shared" si="3"/>
        <v>1320</v>
      </c>
      <c r="L15" s="22">
        <f t="shared" si="4"/>
        <v>1496</v>
      </c>
      <c r="M15" s="23">
        <f t="shared" si="5"/>
        <v>1.0294117647058822</v>
      </c>
      <c r="N15" s="23">
        <f t="shared" si="6"/>
        <v>1</v>
      </c>
    </row>
    <row r="16" spans="1:14" ht="31.5" customHeight="1" x14ac:dyDescent="0.25">
      <c r="A16" s="2" t="s">
        <v>176</v>
      </c>
      <c r="B16" s="2">
        <f t="shared" si="7"/>
        <v>12</v>
      </c>
      <c r="C16" s="26" t="s">
        <v>8</v>
      </c>
      <c r="D16" s="27" t="s">
        <v>27</v>
      </c>
      <c r="E16" s="4" t="s">
        <v>28</v>
      </c>
      <c r="F16" s="29">
        <v>1000</v>
      </c>
      <c r="G16" s="30">
        <f t="shared" si="0"/>
        <v>1</v>
      </c>
      <c r="H16" s="29">
        <v>1000</v>
      </c>
      <c r="I16" s="28">
        <f>H16*70%</f>
        <v>700</v>
      </c>
      <c r="J16" s="28">
        <f>H16*60%</f>
        <v>600</v>
      </c>
      <c r="K16" s="22">
        <f t="shared" si="3"/>
        <v>600</v>
      </c>
      <c r="L16" s="22">
        <f t="shared" si="4"/>
        <v>680</v>
      </c>
      <c r="M16" s="23">
        <f t="shared" si="5"/>
        <v>1.0294117647058822</v>
      </c>
      <c r="N16" s="23">
        <f t="shared" si="6"/>
        <v>1</v>
      </c>
    </row>
    <row r="17" spans="1:14" ht="31.5" customHeight="1" x14ac:dyDescent="0.25">
      <c r="A17" s="18"/>
      <c r="B17" s="2">
        <f t="shared" si="7"/>
        <v>13</v>
      </c>
      <c r="C17" s="26"/>
      <c r="D17" s="27"/>
      <c r="E17" s="4" t="s">
        <v>29</v>
      </c>
      <c r="F17" s="29"/>
      <c r="G17" s="30"/>
      <c r="H17" s="29"/>
      <c r="I17" s="28"/>
      <c r="J17" s="28"/>
      <c r="K17" s="22"/>
      <c r="L17" s="22"/>
      <c r="M17" s="23"/>
      <c r="N17" s="23"/>
    </row>
    <row r="18" spans="1:14" ht="31.5" x14ac:dyDescent="0.25">
      <c r="A18" s="2" t="s">
        <v>177</v>
      </c>
      <c r="B18" s="2">
        <f t="shared" si="7"/>
        <v>14</v>
      </c>
      <c r="C18" s="4" t="s">
        <v>8</v>
      </c>
      <c r="D18" s="4" t="s">
        <v>30</v>
      </c>
      <c r="E18" s="4" t="s">
        <v>4</v>
      </c>
      <c r="F18" s="5">
        <v>750</v>
      </c>
      <c r="G18" s="6">
        <f t="shared" si="0"/>
        <v>1</v>
      </c>
      <c r="H18" s="5">
        <v>750</v>
      </c>
      <c r="I18" s="9">
        <f>H18*70%</f>
        <v>525</v>
      </c>
      <c r="J18" s="9">
        <f t="shared" ref="J18" si="8">H18*70%</f>
        <v>525</v>
      </c>
      <c r="K18" s="22">
        <f t="shared" si="3"/>
        <v>450</v>
      </c>
      <c r="L18" s="22">
        <f t="shared" si="4"/>
        <v>510.00000000000006</v>
      </c>
      <c r="M18" s="23">
        <f t="shared" si="5"/>
        <v>1.0294117647058822</v>
      </c>
      <c r="N18" s="23">
        <f t="shared" si="6"/>
        <v>1.1666666666666667</v>
      </c>
    </row>
    <row r="19" spans="1:14" ht="34.5" customHeight="1" x14ac:dyDescent="0.25">
      <c r="A19" s="2" t="s">
        <v>156</v>
      </c>
      <c r="B19" s="2">
        <f t="shared" si="7"/>
        <v>15</v>
      </c>
      <c r="C19" s="4" t="s">
        <v>159</v>
      </c>
      <c r="D19" s="4" t="s">
        <v>8</v>
      </c>
      <c r="E19" s="4" t="s">
        <v>160</v>
      </c>
      <c r="F19" s="5">
        <v>650</v>
      </c>
      <c r="G19" s="6">
        <f t="shared" si="0"/>
        <v>1</v>
      </c>
      <c r="H19" s="5">
        <v>650</v>
      </c>
      <c r="I19" s="9">
        <f t="shared" ref="I19:I74" si="9">H19*80%</f>
        <v>520</v>
      </c>
      <c r="J19" s="9">
        <f>H19*60%</f>
        <v>390</v>
      </c>
      <c r="K19" s="22">
        <f t="shared" si="3"/>
        <v>390</v>
      </c>
      <c r="L19" s="22">
        <f t="shared" si="4"/>
        <v>442.00000000000006</v>
      </c>
      <c r="M19" s="23">
        <f t="shared" si="5"/>
        <v>1.1764705882352939</v>
      </c>
      <c r="N19" s="23">
        <f t="shared" si="6"/>
        <v>1</v>
      </c>
    </row>
    <row r="20" spans="1:14" ht="31.5" x14ac:dyDescent="0.25">
      <c r="A20" s="2" t="s">
        <v>181</v>
      </c>
      <c r="B20" s="2">
        <f t="shared" si="7"/>
        <v>16</v>
      </c>
      <c r="C20" s="4" t="s">
        <v>82</v>
      </c>
      <c r="D20" s="4" t="s">
        <v>126</v>
      </c>
      <c r="E20" s="4" t="s">
        <v>132</v>
      </c>
      <c r="F20" s="5">
        <v>500</v>
      </c>
      <c r="G20" s="6">
        <f t="shared" si="0"/>
        <v>1</v>
      </c>
      <c r="H20" s="5">
        <v>500</v>
      </c>
      <c r="I20" s="9">
        <f t="shared" si="9"/>
        <v>400</v>
      </c>
      <c r="J20" s="9">
        <f t="shared" ref="J20:J78" si="10">H20*60%</f>
        <v>300</v>
      </c>
      <c r="K20" s="22">
        <f t="shared" si="3"/>
        <v>300</v>
      </c>
      <c r="L20" s="22">
        <f t="shared" si="4"/>
        <v>340</v>
      </c>
      <c r="M20" s="23">
        <f t="shared" si="5"/>
        <v>1.1764705882352942</v>
      </c>
      <c r="N20" s="23">
        <f t="shared" si="6"/>
        <v>1</v>
      </c>
    </row>
    <row r="21" spans="1:14" x14ac:dyDescent="0.25">
      <c r="A21" s="2" t="s">
        <v>182</v>
      </c>
      <c r="B21" s="2">
        <f t="shared" si="7"/>
        <v>17</v>
      </c>
      <c r="C21" s="4" t="s">
        <v>84</v>
      </c>
      <c r="D21" s="4" t="s">
        <v>105</v>
      </c>
      <c r="E21" s="4" t="s">
        <v>108</v>
      </c>
      <c r="F21" s="5">
        <v>500</v>
      </c>
      <c r="G21" s="6">
        <f t="shared" si="0"/>
        <v>1</v>
      </c>
      <c r="H21" s="5">
        <v>500</v>
      </c>
      <c r="I21" s="9">
        <f t="shared" si="9"/>
        <v>400</v>
      </c>
      <c r="J21" s="9">
        <f t="shared" si="10"/>
        <v>300</v>
      </c>
      <c r="K21" s="22">
        <f t="shared" si="3"/>
        <v>300</v>
      </c>
      <c r="L21" s="22">
        <f t="shared" si="4"/>
        <v>340</v>
      </c>
      <c r="M21" s="23">
        <f t="shared" si="5"/>
        <v>1.1764705882352942</v>
      </c>
      <c r="N21" s="23">
        <f t="shared" si="6"/>
        <v>1</v>
      </c>
    </row>
    <row r="22" spans="1:14" x14ac:dyDescent="0.25">
      <c r="A22" s="2" t="s">
        <v>183</v>
      </c>
      <c r="B22" s="2">
        <f t="shared" si="7"/>
        <v>18</v>
      </c>
      <c r="C22" s="4" t="s">
        <v>94</v>
      </c>
      <c r="D22" s="4" t="s">
        <v>106</v>
      </c>
      <c r="E22" s="4" t="s">
        <v>107</v>
      </c>
      <c r="F22" s="5">
        <v>500</v>
      </c>
      <c r="G22" s="6">
        <f t="shared" si="0"/>
        <v>1</v>
      </c>
      <c r="H22" s="5">
        <v>500</v>
      </c>
      <c r="I22" s="9">
        <f t="shared" si="9"/>
        <v>400</v>
      </c>
      <c r="J22" s="9">
        <f t="shared" si="10"/>
        <v>300</v>
      </c>
      <c r="K22" s="22">
        <f t="shared" si="3"/>
        <v>300</v>
      </c>
      <c r="L22" s="22">
        <f t="shared" si="4"/>
        <v>340</v>
      </c>
      <c r="M22" s="23">
        <f t="shared" si="5"/>
        <v>1.1764705882352942</v>
      </c>
      <c r="N22" s="23">
        <f t="shared" si="6"/>
        <v>1</v>
      </c>
    </row>
    <row r="23" spans="1:14" ht="31.5" x14ac:dyDescent="0.25">
      <c r="A23" s="2" t="s">
        <v>184</v>
      </c>
      <c r="B23" s="2">
        <f t="shared" si="7"/>
        <v>19</v>
      </c>
      <c r="C23" s="4" t="s">
        <v>79</v>
      </c>
      <c r="D23" s="4" t="s">
        <v>105</v>
      </c>
      <c r="E23" s="4" t="s">
        <v>126</v>
      </c>
      <c r="F23" s="5">
        <v>500</v>
      </c>
      <c r="G23" s="6">
        <f t="shared" si="0"/>
        <v>1</v>
      </c>
      <c r="H23" s="5">
        <v>500</v>
      </c>
      <c r="I23" s="9">
        <f t="shared" si="9"/>
        <v>400</v>
      </c>
      <c r="J23" s="9">
        <f t="shared" si="10"/>
        <v>300</v>
      </c>
      <c r="K23" s="22">
        <f t="shared" si="3"/>
        <v>300</v>
      </c>
      <c r="L23" s="22">
        <f t="shared" si="4"/>
        <v>340</v>
      </c>
      <c r="M23" s="23">
        <f t="shared" si="5"/>
        <v>1.1764705882352942</v>
      </c>
      <c r="N23" s="23">
        <f t="shared" si="6"/>
        <v>1</v>
      </c>
    </row>
    <row r="24" spans="1:14" ht="34.5" customHeight="1" x14ac:dyDescent="0.25">
      <c r="A24" s="2" t="s">
        <v>185</v>
      </c>
      <c r="B24" s="2">
        <f t="shared" si="7"/>
        <v>20</v>
      </c>
      <c r="C24" s="4" t="s">
        <v>50</v>
      </c>
      <c r="D24" s="4" t="s">
        <v>51</v>
      </c>
      <c r="E24" s="4" t="s">
        <v>52</v>
      </c>
      <c r="F24" s="3">
        <v>550</v>
      </c>
      <c r="G24" s="6">
        <f t="shared" si="0"/>
        <v>1</v>
      </c>
      <c r="H24" s="3">
        <v>550</v>
      </c>
      <c r="I24" s="9">
        <f t="shared" si="9"/>
        <v>440</v>
      </c>
      <c r="J24" s="9">
        <f t="shared" si="10"/>
        <v>330</v>
      </c>
      <c r="K24" s="22">
        <f t="shared" si="3"/>
        <v>330</v>
      </c>
      <c r="L24" s="22">
        <f t="shared" si="4"/>
        <v>374</v>
      </c>
      <c r="M24" s="23">
        <f t="shared" si="5"/>
        <v>1.1764705882352942</v>
      </c>
      <c r="N24" s="23">
        <f t="shared" si="6"/>
        <v>1</v>
      </c>
    </row>
    <row r="25" spans="1:14" ht="34.5" customHeight="1" x14ac:dyDescent="0.25">
      <c r="A25" s="2" t="s">
        <v>186</v>
      </c>
      <c r="B25" s="2">
        <f t="shared" si="7"/>
        <v>21</v>
      </c>
      <c r="C25" s="4" t="s">
        <v>53</v>
      </c>
      <c r="D25" s="4" t="s">
        <v>54</v>
      </c>
      <c r="E25" s="4" t="s">
        <v>55</v>
      </c>
      <c r="F25" s="3">
        <v>500</v>
      </c>
      <c r="G25" s="6">
        <f t="shared" si="0"/>
        <v>1</v>
      </c>
      <c r="H25" s="3">
        <v>500</v>
      </c>
      <c r="I25" s="9">
        <f t="shared" si="9"/>
        <v>400</v>
      </c>
      <c r="J25" s="9">
        <f t="shared" si="10"/>
        <v>300</v>
      </c>
      <c r="K25" s="22">
        <f t="shared" si="3"/>
        <v>300</v>
      </c>
      <c r="L25" s="22">
        <f t="shared" si="4"/>
        <v>340</v>
      </c>
      <c r="M25" s="23">
        <f t="shared" si="5"/>
        <v>1.1764705882352942</v>
      </c>
      <c r="N25" s="23">
        <f t="shared" si="6"/>
        <v>1</v>
      </c>
    </row>
    <row r="26" spans="1:14" ht="34.5" customHeight="1" x14ac:dyDescent="0.25">
      <c r="A26" s="2" t="s">
        <v>187</v>
      </c>
      <c r="B26" s="2">
        <f t="shared" si="7"/>
        <v>22</v>
      </c>
      <c r="C26" s="4" t="s">
        <v>56</v>
      </c>
      <c r="D26" s="4" t="s">
        <v>57</v>
      </c>
      <c r="E26" s="4" t="s">
        <v>58</v>
      </c>
      <c r="F26" s="3">
        <v>550</v>
      </c>
      <c r="G26" s="6">
        <f t="shared" si="0"/>
        <v>1</v>
      </c>
      <c r="H26" s="3">
        <v>550</v>
      </c>
      <c r="I26" s="9">
        <f t="shared" si="9"/>
        <v>440</v>
      </c>
      <c r="J26" s="9">
        <f t="shared" si="10"/>
        <v>330</v>
      </c>
      <c r="K26" s="22">
        <f t="shared" si="3"/>
        <v>330</v>
      </c>
      <c r="L26" s="22">
        <f t="shared" si="4"/>
        <v>374</v>
      </c>
      <c r="M26" s="23">
        <f t="shared" si="5"/>
        <v>1.1764705882352942</v>
      </c>
      <c r="N26" s="23">
        <f t="shared" si="6"/>
        <v>1</v>
      </c>
    </row>
    <row r="27" spans="1:14" ht="34.5" customHeight="1" x14ac:dyDescent="0.25">
      <c r="A27" s="2" t="s">
        <v>188</v>
      </c>
      <c r="B27" s="2">
        <f t="shared" si="7"/>
        <v>23</v>
      </c>
      <c r="C27" s="4" t="s">
        <v>59</v>
      </c>
      <c r="D27" s="4" t="s">
        <v>58</v>
      </c>
      <c r="E27" s="4" t="s">
        <v>60</v>
      </c>
      <c r="F27" s="3">
        <v>500</v>
      </c>
      <c r="G27" s="6">
        <f t="shared" si="0"/>
        <v>1</v>
      </c>
      <c r="H27" s="3">
        <v>500</v>
      </c>
      <c r="I27" s="9">
        <f t="shared" si="9"/>
        <v>400</v>
      </c>
      <c r="J27" s="9">
        <f t="shared" si="10"/>
        <v>300</v>
      </c>
      <c r="K27" s="22">
        <f t="shared" si="3"/>
        <v>300</v>
      </c>
      <c r="L27" s="22">
        <f t="shared" si="4"/>
        <v>340</v>
      </c>
      <c r="M27" s="23">
        <f t="shared" si="5"/>
        <v>1.1764705882352942</v>
      </c>
      <c r="N27" s="23">
        <f t="shared" si="6"/>
        <v>1</v>
      </c>
    </row>
    <row r="28" spans="1:14" ht="34.5" customHeight="1" x14ac:dyDescent="0.25">
      <c r="A28" s="2" t="s">
        <v>189</v>
      </c>
      <c r="B28" s="2">
        <f t="shared" si="7"/>
        <v>24</v>
      </c>
      <c r="C28" s="4" t="s">
        <v>61</v>
      </c>
      <c r="D28" s="4" t="s">
        <v>62</v>
      </c>
      <c r="E28" s="4" t="s">
        <v>63</v>
      </c>
      <c r="F28" s="3">
        <v>500</v>
      </c>
      <c r="G28" s="6">
        <f t="shared" si="0"/>
        <v>1</v>
      </c>
      <c r="H28" s="3">
        <v>500</v>
      </c>
      <c r="I28" s="9">
        <f t="shared" si="9"/>
        <v>400</v>
      </c>
      <c r="J28" s="9">
        <f t="shared" si="10"/>
        <v>300</v>
      </c>
      <c r="K28" s="22">
        <f t="shared" si="3"/>
        <v>300</v>
      </c>
      <c r="L28" s="22">
        <f t="shared" si="4"/>
        <v>340</v>
      </c>
      <c r="M28" s="23">
        <f t="shared" si="5"/>
        <v>1.1764705882352942</v>
      </c>
      <c r="N28" s="23">
        <f t="shared" si="6"/>
        <v>1</v>
      </c>
    </row>
    <row r="29" spans="1:14" x14ac:dyDescent="0.25">
      <c r="A29" s="2" t="s">
        <v>157</v>
      </c>
      <c r="B29" s="2">
        <f t="shared" si="7"/>
        <v>25</v>
      </c>
      <c r="C29" s="4" t="s">
        <v>31</v>
      </c>
      <c r="D29" s="4" t="s">
        <v>32</v>
      </c>
      <c r="E29" s="4" t="s">
        <v>4</v>
      </c>
      <c r="F29" s="5">
        <v>500</v>
      </c>
      <c r="G29" s="6">
        <f t="shared" si="0"/>
        <v>1</v>
      </c>
      <c r="H29" s="5">
        <v>500</v>
      </c>
      <c r="I29" s="9">
        <f t="shared" si="9"/>
        <v>400</v>
      </c>
      <c r="J29" s="9">
        <f t="shared" si="10"/>
        <v>300</v>
      </c>
      <c r="K29" s="22">
        <f t="shared" si="3"/>
        <v>300</v>
      </c>
      <c r="L29" s="22">
        <f t="shared" si="4"/>
        <v>340</v>
      </c>
      <c r="M29" s="23">
        <f t="shared" si="5"/>
        <v>1.1764705882352942</v>
      </c>
      <c r="N29" s="23">
        <f t="shared" si="6"/>
        <v>1</v>
      </c>
    </row>
    <row r="30" spans="1:14" ht="31.5" x14ac:dyDescent="0.25">
      <c r="A30" s="2" t="s">
        <v>158</v>
      </c>
      <c r="B30" s="2">
        <f t="shared" si="7"/>
        <v>26</v>
      </c>
      <c r="C30" s="4" t="s">
        <v>33</v>
      </c>
      <c r="D30" s="4" t="s">
        <v>34</v>
      </c>
      <c r="E30" s="4" t="s">
        <v>35</v>
      </c>
      <c r="F30" s="5">
        <v>500</v>
      </c>
      <c r="G30" s="6">
        <f t="shared" si="0"/>
        <v>1</v>
      </c>
      <c r="H30" s="5">
        <v>500</v>
      </c>
      <c r="I30" s="9">
        <f t="shared" si="9"/>
        <v>400</v>
      </c>
      <c r="J30" s="9">
        <f t="shared" si="10"/>
        <v>300</v>
      </c>
      <c r="K30" s="22">
        <f t="shared" si="3"/>
        <v>300</v>
      </c>
      <c r="L30" s="22">
        <f t="shared" si="4"/>
        <v>340</v>
      </c>
      <c r="M30" s="23">
        <f t="shared" si="5"/>
        <v>1.1764705882352942</v>
      </c>
      <c r="N30" s="23">
        <f t="shared" si="6"/>
        <v>1</v>
      </c>
    </row>
    <row r="31" spans="1:14" x14ac:dyDescent="0.25">
      <c r="A31" s="18" t="s">
        <v>148</v>
      </c>
      <c r="B31" s="2">
        <f t="shared" si="7"/>
        <v>27</v>
      </c>
      <c r="C31" s="4" t="s">
        <v>72</v>
      </c>
      <c r="D31" s="4" t="s">
        <v>114</v>
      </c>
      <c r="E31" s="4" t="s">
        <v>109</v>
      </c>
      <c r="F31" s="5"/>
      <c r="G31" s="6"/>
      <c r="H31" s="5">
        <v>450</v>
      </c>
      <c r="I31" s="9">
        <f t="shared" si="9"/>
        <v>360</v>
      </c>
      <c r="J31" s="9">
        <f t="shared" si="10"/>
        <v>270</v>
      </c>
      <c r="K31" s="22"/>
      <c r="L31" s="22"/>
      <c r="M31" s="23"/>
      <c r="N31" s="23"/>
    </row>
    <row r="32" spans="1:14" x14ac:dyDescent="0.25">
      <c r="A32" s="18" t="s">
        <v>148</v>
      </c>
      <c r="B32" s="2">
        <f t="shared" si="7"/>
        <v>28</v>
      </c>
      <c r="C32" s="4" t="s">
        <v>72</v>
      </c>
      <c r="D32" s="4" t="s">
        <v>109</v>
      </c>
      <c r="E32" s="4" t="s">
        <v>116</v>
      </c>
      <c r="F32" s="5"/>
      <c r="G32" s="6"/>
      <c r="H32" s="5">
        <v>400</v>
      </c>
      <c r="I32" s="9">
        <f t="shared" si="9"/>
        <v>320</v>
      </c>
      <c r="J32" s="9">
        <f t="shared" si="10"/>
        <v>240</v>
      </c>
      <c r="K32" s="22"/>
      <c r="L32" s="22"/>
      <c r="M32" s="23"/>
      <c r="N32" s="23"/>
    </row>
    <row r="33" spans="1:14" x14ac:dyDescent="0.25">
      <c r="A33" s="2" t="s">
        <v>165</v>
      </c>
      <c r="B33" s="2">
        <f t="shared" si="7"/>
        <v>29</v>
      </c>
      <c r="C33" s="4" t="s">
        <v>36</v>
      </c>
      <c r="D33" s="4" t="s">
        <v>32</v>
      </c>
      <c r="E33" s="4" t="s">
        <v>4</v>
      </c>
      <c r="F33" s="5">
        <v>1700</v>
      </c>
      <c r="G33" s="6">
        <f t="shared" si="0"/>
        <v>1</v>
      </c>
      <c r="H33" s="5">
        <v>1700</v>
      </c>
      <c r="I33" s="9">
        <f t="shared" si="9"/>
        <v>1360</v>
      </c>
      <c r="J33" s="9">
        <f t="shared" si="10"/>
        <v>1020</v>
      </c>
      <c r="K33" s="22">
        <f t="shared" si="3"/>
        <v>1020</v>
      </c>
      <c r="L33" s="22">
        <f t="shared" si="4"/>
        <v>1156</v>
      </c>
      <c r="M33" s="23">
        <f t="shared" si="5"/>
        <v>1.1764705882352942</v>
      </c>
      <c r="N33" s="23">
        <f t="shared" si="6"/>
        <v>1</v>
      </c>
    </row>
    <row r="34" spans="1:14" x14ac:dyDescent="0.25">
      <c r="A34" s="2" t="s">
        <v>166</v>
      </c>
      <c r="B34" s="2">
        <f t="shared" si="7"/>
        <v>30</v>
      </c>
      <c r="C34" s="4" t="s">
        <v>37</v>
      </c>
      <c r="D34" s="4" t="s">
        <v>32</v>
      </c>
      <c r="E34" s="4" t="s">
        <v>4</v>
      </c>
      <c r="F34" s="5">
        <v>1700</v>
      </c>
      <c r="G34" s="6">
        <f t="shared" si="0"/>
        <v>1</v>
      </c>
      <c r="H34" s="5">
        <v>1700</v>
      </c>
      <c r="I34" s="9">
        <f t="shared" si="9"/>
        <v>1360</v>
      </c>
      <c r="J34" s="9">
        <f t="shared" si="10"/>
        <v>1020</v>
      </c>
      <c r="K34" s="22">
        <f t="shared" si="3"/>
        <v>1020</v>
      </c>
      <c r="L34" s="22">
        <f t="shared" si="4"/>
        <v>1156</v>
      </c>
      <c r="M34" s="23">
        <f t="shared" si="5"/>
        <v>1.1764705882352942</v>
      </c>
      <c r="N34" s="23">
        <f t="shared" si="6"/>
        <v>1</v>
      </c>
    </row>
    <row r="35" spans="1:14" x14ac:dyDescent="0.25">
      <c r="A35" s="2" t="s">
        <v>161</v>
      </c>
      <c r="B35" s="2">
        <f t="shared" si="7"/>
        <v>31</v>
      </c>
      <c r="C35" s="4" t="s">
        <v>38</v>
      </c>
      <c r="D35" s="4" t="s">
        <v>145</v>
      </c>
      <c r="E35" s="4" t="s">
        <v>7</v>
      </c>
      <c r="F35" s="5">
        <v>800</v>
      </c>
      <c r="G35" s="6">
        <f t="shared" ref="G35:G43" si="11">H35/F35</f>
        <v>1</v>
      </c>
      <c r="H35" s="5">
        <v>800</v>
      </c>
      <c r="I35" s="9">
        <f t="shared" si="9"/>
        <v>640</v>
      </c>
      <c r="J35" s="9">
        <f t="shared" si="10"/>
        <v>480</v>
      </c>
      <c r="K35" s="22">
        <f t="shared" si="3"/>
        <v>480</v>
      </c>
      <c r="L35" s="22">
        <f t="shared" si="4"/>
        <v>544</v>
      </c>
      <c r="M35" s="23">
        <f t="shared" si="5"/>
        <v>1.1764705882352942</v>
      </c>
      <c r="N35" s="23">
        <f t="shared" si="6"/>
        <v>1</v>
      </c>
    </row>
    <row r="36" spans="1:14" ht="31.5" x14ac:dyDescent="0.25">
      <c r="A36" s="2" t="s">
        <v>162</v>
      </c>
      <c r="B36" s="2">
        <f t="shared" si="7"/>
        <v>32</v>
      </c>
      <c r="C36" s="4" t="s">
        <v>38</v>
      </c>
      <c r="D36" s="4" t="s">
        <v>7</v>
      </c>
      <c r="E36" s="4" t="s">
        <v>39</v>
      </c>
      <c r="F36" s="5">
        <v>1080</v>
      </c>
      <c r="G36" s="6">
        <f t="shared" si="11"/>
        <v>1.0185185185185186</v>
      </c>
      <c r="H36" s="5">
        <v>1100</v>
      </c>
      <c r="I36" s="9">
        <f t="shared" si="9"/>
        <v>880</v>
      </c>
      <c r="J36" s="9">
        <f t="shared" si="10"/>
        <v>660</v>
      </c>
      <c r="K36" s="22">
        <f t="shared" si="3"/>
        <v>648</v>
      </c>
      <c r="L36" s="22">
        <f t="shared" si="4"/>
        <v>734.40000000000009</v>
      </c>
      <c r="M36" s="23">
        <f t="shared" si="5"/>
        <v>1.1982570806100217</v>
      </c>
      <c r="N36" s="23">
        <f t="shared" si="6"/>
        <v>1.0185185185185186</v>
      </c>
    </row>
    <row r="37" spans="1:14" ht="31.5" x14ac:dyDescent="0.25">
      <c r="A37" s="2" t="s">
        <v>163</v>
      </c>
      <c r="B37" s="2">
        <f t="shared" si="7"/>
        <v>33</v>
      </c>
      <c r="C37" s="4" t="s">
        <v>38</v>
      </c>
      <c r="D37" s="4" t="s">
        <v>40</v>
      </c>
      <c r="E37" s="4" t="s">
        <v>41</v>
      </c>
      <c r="F37" s="5">
        <v>800</v>
      </c>
      <c r="G37" s="6">
        <f t="shared" si="11"/>
        <v>1</v>
      </c>
      <c r="H37" s="5">
        <v>800</v>
      </c>
      <c r="I37" s="9">
        <f t="shared" si="9"/>
        <v>640</v>
      </c>
      <c r="J37" s="9">
        <f t="shared" si="10"/>
        <v>480</v>
      </c>
      <c r="K37" s="22">
        <f t="shared" si="3"/>
        <v>480</v>
      </c>
      <c r="L37" s="22">
        <f t="shared" si="4"/>
        <v>544</v>
      </c>
      <c r="M37" s="23">
        <f t="shared" si="5"/>
        <v>1.1764705882352942</v>
      </c>
      <c r="N37" s="23">
        <f t="shared" si="6"/>
        <v>1</v>
      </c>
    </row>
    <row r="38" spans="1:14" ht="31.5" x14ac:dyDescent="0.25">
      <c r="A38" s="2" t="s">
        <v>164</v>
      </c>
      <c r="B38" s="2">
        <f t="shared" si="7"/>
        <v>34</v>
      </c>
      <c r="C38" s="4" t="s">
        <v>38</v>
      </c>
      <c r="D38" s="4" t="s">
        <v>41</v>
      </c>
      <c r="E38" s="4" t="s">
        <v>42</v>
      </c>
      <c r="F38" s="5">
        <v>1080</v>
      </c>
      <c r="G38" s="6">
        <f t="shared" si="11"/>
        <v>1.0185185185185186</v>
      </c>
      <c r="H38" s="5">
        <v>1100</v>
      </c>
      <c r="I38" s="9">
        <f t="shared" si="9"/>
        <v>880</v>
      </c>
      <c r="J38" s="9">
        <f t="shared" si="10"/>
        <v>660</v>
      </c>
      <c r="K38" s="22">
        <f t="shared" si="3"/>
        <v>648</v>
      </c>
      <c r="L38" s="22">
        <f t="shared" si="4"/>
        <v>734.40000000000009</v>
      </c>
      <c r="M38" s="23">
        <f t="shared" si="5"/>
        <v>1.1982570806100217</v>
      </c>
      <c r="N38" s="23">
        <f t="shared" si="6"/>
        <v>1.0185185185185186</v>
      </c>
    </row>
    <row r="39" spans="1:14" ht="47.25" x14ac:dyDescent="0.25">
      <c r="A39" s="2" t="s">
        <v>167</v>
      </c>
      <c r="B39" s="2">
        <f t="shared" si="7"/>
        <v>35</v>
      </c>
      <c r="C39" s="4" t="s">
        <v>38</v>
      </c>
      <c r="D39" s="4" t="s">
        <v>43</v>
      </c>
      <c r="E39" s="4" t="s">
        <v>44</v>
      </c>
      <c r="F39" s="5">
        <v>1000</v>
      </c>
      <c r="G39" s="6">
        <f t="shared" si="11"/>
        <v>1</v>
      </c>
      <c r="H39" s="5">
        <v>1000</v>
      </c>
      <c r="I39" s="9">
        <f t="shared" si="9"/>
        <v>800</v>
      </c>
      <c r="J39" s="9">
        <f t="shared" si="10"/>
        <v>600</v>
      </c>
      <c r="K39" s="22">
        <f t="shared" si="3"/>
        <v>600</v>
      </c>
      <c r="L39" s="22">
        <f t="shared" si="4"/>
        <v>680</v>
      </c>
      <c r="M39" s="23">
        <f t="shared" si="5"/>
        <v>1.1764705882352942</v>
      </c>
      <c r="N39" s="23">
        <f t="shared" si="6"/>
        <v>1</v>
      </c>
    </row>
    <row r="40" spans="1:14" ht="63" x14ac:dyDescent="0.25">
      <c r="A40" s="2" t="s">
        <v>168</v>
      </c>
      <c r="B40" s="2">
        <f t="shared" si="7"/>
        <v>36</v>
      </c>
      <c r="C40" s="4" t="s">
        <v>38</v>
      </c>
      <c r="D40" s="4" t="s">
        <v>45</v>
      </c>
      <c r="E40" s="4" t="s">
        <v>46</v>
      </c>
      <c r="F40" s="5">
        <v>1500</v>
      </c>
      <c r="G40" s="6">
        <f t="shared" si="11"/>
        <v>1</v>
      </c>
      <c r="H40" s="5">
        <v>1500</v>
      </c>
      <c r="I40" s="9">
        <f t="shared" si="9"/>
        <v>1200</v>
      </c>
      <c r="J40" s="9">
        <f t="shared" si="10"/>
        <v>900</v>
      </c>
      <c r="K40" s="22">
        <f t="shared" si="3"/>
        <v>900</v>
      </c>
      <c r="L40" s="22">
        <f t="shared" si="4"/>
        <v>1020.0000000000001</v>
      </c>
      <c r="M40" s="23">
        <f t="shared" si="5"/>
        <v>1.1764705882352939</v>
      </c>
      <c r="N40" s="23">
        <f t="shared" si="6"/>
        <v>1</v>
      </c>
    </row>
    <row r="41" spans="1:14" x14ac:dyDescent="0.25">
      <c r="A41" s="2" t="s">
        <v>169</v>
      </c>
      <c r="B41" s="2">
        <f t="shared" si="7"/>
        <v>37</v>
      </c>
      <c r="C41" s="4" t="s">
        <v>38</v>
      </c>
      <c r="D41" s="4" t="s">
        <v>46</v>
      </c>
      <c r="E41" s="4" t="s">
        <v>47</v>
      </c>
      <c r="F41" s="5">
        <v>2200</v>
      </c>
      <c r="G41" s="6">
        <f t="shared" si="11"/>
        <v>1</v>
      </c>
      <c r="H41" s="5">
        <v>2200</v>
      </c>
      <c r="I41" s="9">
        <f t="shared" si="9"/>
        <v>1760</v>
      </c>
      <c r="J41" s="9">
        <f t="shared" si="10"/>
        <v>1320</v>
      </c>
      <c r="K41" s="22">
        <f t="shared" si="3"/>
        <v>1320</v>
      </c>
      <c r="L41" s="22">
        <f t="shared" si="4"/>
        <v>1496</v>
      </c>
      <c r="M41" s="23">
        <f t="shared" si="5"/>
        <v>1.1764705882352942</v>
      </c>
      <c r="N41" s="23">
        <f t="shared" si="6"/>
        <v>1</v>
      </c>
    </row>
    <row r="42" spans="1:14" x14ac:dyDescent="0.25">
      <c r="A42" s="2" t="s">
        <v>170</v>
      </c>
      <c r="B42" s="2">
        <f t="shared" si="7"/>
        <v>38</v>
      </c>
      <c r="C42" s="4" t="s">
        <v>38</v>
      </c>
      <c r="D42" s="4" t="s">
        <v>47</v>
      </c>
      <c r="E42" s="4" t="s">
        <v>48</v>
      </c>
      <c r="F42" s="5">
        <v>1360</v>
      </c>
      <c r="G42" s="6">
        <f t="shared" si="11"/>
        <v>1.0294117647058822</v>
      </c>
      <c r="H42" s="5">
        <v>1400</v>
      </c>
      <c r="I42" s="9">
        <f t="shared" si="9"/>
        <v>1120</v>
      </c>
      <c r="J42" s="9">
        <f t="shared" si="10"/>
        <v>840</v>
      </c>
      <c r="K42" s="22">
        <f t="shared" si="3"/>
        <v>816</v>
      </c>
      <c r="L42" s="22">
        <f t="shared" si="4"/>
        <v>924.80000000000007</v>
      </c>
      <c r="M42" s="23">
        <f t="shared" si="5"/>
        <v>1.2110726643598615</v>
      </c>
      <c r="N42" s="23">
        <f t="shared" si="6"/>
        <v>1.0294117647058822</v>
      </c>
    </row>
    <row r="43" spans="1:14" ht="31.5" x14ac:dyDescent="0.25">
      <c r="A43" s="2" t="s">
        <v>171</v>
      </c>
      <c r="B43" s="2">
        <f t="shared" si="7"/>
        <v>39</v>
      </c>
      <c r="C43" s="4" t="s">
        <v>38</v>
      </c>
      <c r="D43" s="4" t="s">
        <v>48</v>
      </c>
      <c r="E43" s="4" t="s">
        <v>49</v>
      </c>
      <c r="F43" s="5">
        <v>800</v>
      </c>
      <c r="G43" s="6">
        <f t="shared" si="11"/>
        <v>1</v>
      </c>
      <c r="H43" s="5">
        <v>800</v>
      </c>
      <c r="I43" s="9">
        <f t="shared" si="9"/>
        <v>640</v>
      </c>
      <c r="J43" s="9">
        <f t="shared" si="10"/>
        <v>480</v>
      </c>
      <c r="K43" s="22">
        <f t="shared" si="3"/>
        <v>480</v>
      </c>
      <c r="L43" s="22">
        <f t="shared" si="4"/>
        <v>544</v>
      </c>
      <c r="M43" s="23">
        <f t="shared" si="5"/>
        <v>1.1764705882352942</v>
      </c>
      <c r="N43" s="23">
        <f t="shared" si="6"/>
        <v>1</v>
      </c>
    </row>
    <row r="44" spans="1:14" s="11" customFormat="1" ht="39" customHeight="1" x14ac:dyDescent="0.25">
      <c r="A44" s="2" t="s">
        <v>178</v>
      </c>
      <c r="B44" s="2">
        <f t="shared" si="7"/>
        <v>40</v>
      </c>
      <c r="C44" s="19" t="s">
        <v>146</v>
      </c>
      <c r="D44" s="4" t="s">
        <v>147</v>
      </c>
      <c r="E44" s="4"/>
      <c r="F44" s="5">
        <v>1500</v>
      </c>
      <c r="G44" s="6">
        <v>1</v>
      </c>
      <c r="H44" s="5">
        <v>1500</v>
      </c>
      <c r="I44" s="9">
        <f t="shared" si="9"/>
        <v>1200</v>
      </c>
      <c r="J44" s="9">
        <f t="shared" si="10"/>
        <v>900</v>
      </c>
      <c r="K44" s="22">
        <f t="shared" si="3"/>
        <v>900</v>
      </c>
      <c r="L44" s="22">
        <f t="shared" si="4"/>
        <v>1020.0000000000001</v>
      </c>
      <c r="M44" s="23">
        <f t="shared" si="5"/>
        <v>1.1764705882352939</v>
      </c>
      <c r="N44" s="23">
        <f t="shared" si="6"/>
        <v>1</v>
      </c>
    </row>
    <row r="45" spans="1:14" x14ac:dyDescent="0.25">
      <c r="A45" s="18" t="s">
        <v>148</v>
      </c>
      <c r="B45" s="2">
        <f t="shared" si="7"/>
        <v>41</v>
      </c>
      <c r="C45" s="4" t="s">
        <v>65</v>
      </c>
      <c r="D45" s="4" t="s">
        <v>96</v>
      </c>
      <c r="E45" s="4" t="s">
        <v>97</v>
      </c>
      <c r="F45" s="5"/>
      <c r="G45" s="6"/>
      <c r="H45" s="5">
        <v>550</v>
      </c>
      <c r="I45" s="9">
        <f t="shared" si="9"/>
        <v>440</v>
      </c>
      <c r="J45" s="9">
        <f t="shared" si="10"/>
        <v>330</v>
      </c>
      <c r="K45" s="22"/>
      <c r="L45" s="22"/>
      <c r="M45" s="23"/>
      <c r="N45" s="23"/>
    </row>
    <row r="46" spans="1:14" ht="31.5" x14ac:dyDescent="0.25">
      <c r="A46" s="18" t="s">
        <v>148</v>
      </c>
      <c r="B46" s="2">
        <f t="shared" si="7"/>
        <v>42</v>
      </c>
      <c r="C46" s="4" t="s">
        <v>65</v>
      </c>
      <c r="D46" s="4" t="s">
        <v>97</v>
      </c>
      <c r="E46" s="4" t="s">
        <v>98</v>
      </c>
      <c r="F46" s="5"/>
      <c r="G46" s="6"/>
      <c r="H46" s="5">
        <v>550</v>
      </c>
      <c r="I46" s="9">
        <f t="shared" si="9"/>
        <v>440</v>
      </c>
      <c r="J46" s="9">
        <f t="shared" si="10"/>
        <v>330</v>
      </c>
      <c r="K46" s="22"/>
      <c r="L46" s="22"/>
      <c r="M46" s="23"/>
      <c r="N46" s="23"/>
    </row>
    <row r="47" spans="1:14" x14ac:dyDescent="0.25">
      <c r="A47" s="18" t="s">
        <v>148</v>
      </c>
      <c r="B47" s="2">
        <f t="shared" si="7"/>
        <v>43</v>
      </c>
      <c r="C47" s="4" t="s">
        <v>66</v>
      </c>
      <c r="D47" s="4" t="s">
        <v>96</v>
      </c>
      <c r="E47" s="4" t="s">
        <v>99</v>
      </c>
      <c r="F47" s="5"/>
      <c r="G47" s="6"/>
      <c r="H47" s="5">
        <v>350</v>
      </c>
      <c r="I47" s="9">
        <f t="shared" si="9"/>
        <v>280</v>
      </c>
      <c r="J47" s="9">
        <f t="shared" si="10"/>
        <v>210</v>
      </c>
      <c r="K47" s="22"/>
      <c r="L47" s="22"/>
      <c r="M47" s="23"/>
      <c r="N47" s="23"/>
    </row>
    <row r="48" spans="1:14" ht="31.5" x14ac:dyDescent="0.25">
      <c r="A48" s="18" t="s">
        <v>148</v>
      </c>
      <c r="B48" s="2">
        <f t="shared" si="7"/>
        <v>44</v>
      </c>
      <c r="C48" s="4" t="s">
        <v>67</v>
      </c>
      <c r="D48" s="4" t="s">
        <v>100</v>
      </c>
      <c r="E48" s="4" t="s">
        <v>101</v>
      </c>
      <c r="F48" s="5"/>
      <c r="G48" s="6"/>
      <c r="H48" s="5">
        <v>350</v>
      </c>
      <c r="I48" s="9">
        <f t="shared" si="9"/>
        <v>280</v>
      </c>
      <c r="J48" s="9">
        <f t="shared" si="10"/>
        <v>210</v>
      </c>
      <c r="K48" s="22"/>
      <c r="L48" s="22"/>
      <c r="M48" s="23"/>
      <c r="N48" s="23"/>
    </row>
    <row r="49" spans="1:14" ht="31.5" x14ac:dyDescent="0.25">
      <c r="A49" s="18" t="s">
        <v>148</v>
      </c>
      <c r="B49" s="2">
        <f t="shared" si="7"/>
        <v>45</v>
      </c>
      <c r="C49" s="4" t="s">
        <v>67</v>
      </c>
      <c r="D49" s="4" t="s">
        <v>101</v>
      </c>
      <c r="E49" s="4" t="s">
        <v>102</v>
      </c>
      <c r="F49" s="5"/>
      <c r="G49" s="6"/>
      <c r="H49" s="5">
        <v>350</v>
      </c>
      <c r="I49" s="9">
        <f t="shared" si="9"/>
        <v>280</v>
      </c>
      <c r="J49" s="9">
        <f t="shared" si="10"/>
        <v>210</v>
      </c>
      <c r="K49" s="22"/>
      <c r="L49" s="22"/>
      <c r="M49" s="23"/>
      <c r="N49" s="23"/>
    </row>
    <row r="50" spans="1:14" ht="31.5" x14ac:dyDescent="0.25">
      <c r="A50" s="18" t="s">
        <v>148</v>
      </c>
      <c r="B50" s="2">
        <f t="shared" si="7"/>
        <v>46</v>
      </c>
      <c r="C50" s="4" t="s">
        <v>68</v>
      </c>
      <c r="D50" s="4" t="s">
        <v>103</v>
      </c>
      <c r="E50" s="4" t="s">
        <v>99</v>
      </c>
      <c r="F50" s="5"/>
      <c r="G50" s="6"/>
      <c r="H50" s="5">
        <v>350</v>
      </c>
      <c r="I50" s="9">
        <f t="shared" si="9"/>
        <v>280</v>
      </c>
      <c r="J50" s="9">
        <f t="shared" si="10"/>
        <v>210</v>
      </c>
      <c r="K50" s="22"/>
      <c r="L50" s="22"/>
      <c r="M50" s="23"/>
      <c r="N50" s="23"/>
    </row>
    <row r="51" spans="1:14" x14ac:dyDescent="0.25">
      <c r="A51" s="18" t="s">
        <v>148</v>
      </c>
      <c r="B51" s="2">
        <f t="shared" si="7"/>
        <v>47</v>
      </c>
      <c r="C51" s="4" t="s">
        <v>69</v>
      </c>
      <c r="D51" s="4" t="s">
        <v>110</v>
      </c>
      <c r="E51" s="4" t="s">
        <v>111</v>
      </c>
      <c r="F51" s="5"/>
      <c r="G51" s="6"/>
      <c r="H51" s="5">
        <v>500</v>
      </c>
      <c r="I51" s="9">
        <f t="shared" si="9"/>
        <v>400</v>
      </c>
      <c r="J51" s="9">
        <f t="shared" si="10"/>
        <v>300</v>
      </c>
      <c r="K51" s="22"/>
      <c r="L51" s="22"/>
      <c r="M51" s="23"/>
      <c r="N51" s="23"/>
    </row>
    <row r="52" spans="1:14" x14ac:dyDescent="0.25">
      <c r="A52" s="18" t="s">
        <v>148</v>
      </c>
      <c r="B52" s="2">
        <f t="shared" si="7"/>
        <v>48</v>
      </c>
      <c r="C52" s="4" t="s">
        <v>69</v>
      </c>
      <c r="D52" s="4" t="s">
        <v>111</v>
      </c>
      <c r="E52" s="4" t="s">
        <v>99</v>
      </c>
      <c r="F52" s="5"/>
      <c r="G52" s="6"/>
      <c r="H52" s="5">
        <v>500</v>
      </c>
      <c r="I52" s="9">
        <f t="shared" si="9"/>
        <v>400</v>
      </c>
      <c r="J52" s="9">
        <f t="shared" si="10"/>
        <v>300</v>
      </c>
      <c r="K52" s="22"/>
      <c r="L52" s="22"/>
      <c r="M52" s="23"/>
      <c r="N52" s="23"/>
    </row>
    <row r="53" spans="1:14" ht="31.5" x14ac:dyDescent="0.25">
      <c r="A53" s="18" t="s">
        <v>148</v>
      </c>
      <c r="B53" s="2">
        <f t="shared" si="7"/>
        <v>49</v>
      </c>
      <c r="C53" s="4" t="s">
        <v>70</v>
      </c>
      <c r="D53" s="4" t="s">
        <v>112</v>
      </c>
      <c r="E53" s="4" t="s">
        <v>115</v>
      </c>
      <c r="F53" s="5"/>
      <c r="G53" s="6"/>
      <c r="H53" s="5">
        <v>500</v>
      </c>
      <c r="I53" s="9">
        <f t="shared" si="9"/>
        <v>400</v>
      </c>
      <c r="J53" s="9">
        <f t="shared" si="10"/>
        <v>300</v>
      </c>
      <c r="K53" s="22"/>
      <c r="L53" s="22"/>
      <c r="M53" s="23"/>
      <c r="N53" s="23"/>
    </row>
    <row r="54" spans="1:14" x14ac:dyDescent="0.25">
      <c r="A54" s="18" t="s">
        <v>148</v>
      </c>
      <c r="B54" s="2">
        <f t="shared" si="7"/>
        <v>50</v>
      </c>
      <c r="C54" s="4" t="s">
        <v>71</v>
      </c>
      <c r="D54" s="4" t="s">
        <v>105</v>
      </c>
      <c r="E54" s="4" t="s">
        <v>109</v>
      </c>
      <c r="F54" s="5"/>
      <c r="G54" s="6"/>
      <c r="H54" s="5">
        <v>500</v>
      </c>
      <c r="I54" s="9">
        <f t="shared" si="9"/>
        <v>400</v>
      </c>
      <c r="J54" s="9">
        <f t="shared" si="10"/>
        <v>300</v>
      </c>
      <c r="K54" s="22"/>
      <c r="L54" s="22"/>
      <c r="M54" s="23"/>
      <c r="N54" s="23"/>
    </row>
    <row r="55" spans="1:14" x14ac:dyDescent="0.25">
      <c r="A55" s="18" t="s">
        <v>148</v>
      </c>
      <c r="B55" s="2">
        <f t="shared" si="7"/>
        <v>51</v>
      </c>
      <c r="C55" s="4" t="s">
        <v>71</v>
      </c>
      <c r="D55" s="4" t="s">
        <v>109</v>
      </c>
      <c r="E55" s="4" t="s">
        <v>113</v>
      </c>
      <c r="F55" s="5"/>
      <c r="G55" s="6"/>
      <c r="H55" s="5">
        <v>500</v>
      </c>
      <c r="I55" s="9">
        <f t="shared" si="9"/>
        <v>400</v>
      </c>
      <c r="J55" s="9">
        <f t="shared" si="10"/>
        <v>300</v>
      </c>
      <c r="K55" s="22"/>
      <c r="L55" s="22"/>
      <c r="M55" s="23"/>
      <c r="N55" s="23"/>
    </row>
    <row r="56" spans="1:14" ht="31.5" x14ac:dyDescent="0.25">
      <c r="A56" s="18" t="s">
        <v>148</v>
      </c>
      <c r="B56" s="2">
        <f t="shared" si="7"/>
        <v>52</v>
      </c>
      <c r="C56" s="4" t="s">
        <v>73</v>
      </c>
      <c r="D56" s="4" t="s">
        <v>117</v>
      </c>
      <c r="E56" s="4" t="s">
        <v>3</v>
      </c>
      <c r="F56" s="5"/>
      <c r="G56" s="6"/>
      <c r="H56" s="5">
        <v>800</v>
      </c>
      <c r="I56" s="9">
        <f t="shared" si="9"/>
        <v>640</v>
      </c>
      <c r="J56" s="9">
        <f t="shared" si="10"/>
        <v>480</v>
      </c>
      <c r="K56" s="22"/>
      <c r="L56" s="22"/>
      <c r="M56" s="23"/>
      <c r="N56" s="23"/>
    </row>
    <row r="57" spans="1:14" x14ac:dyDescent="0.25">
      <c r="A57" s="18" t="s">
        <v>148</v>
      </c>
      <c r="B57" s="2">
        <f t="shared" si="7"/>
        <v>53</v>
      </c>
      <c r="C57" s="4" t="s">
        <v>74</v>
      </c>
      <c r="D57" s="4" t="s">
        <v>105</v>
      </c>
      <c r="E57" s="4" t="s">
        <v>118</v>
      </c>
      <c r="F57" s="5"/>
      <c r="G57" s="6"/>
      <c r="H57" s="5">
        <v>450</v>
      </c>
      <c r="I57" s="9">
        <f t="shared" si="9"/>
        <v>360</v>
      </c>
      <c r="J57" s="9">
        <f t="shared" si="10"/>
        <v>270</v>
      </c>
      <c r="K57" s="22"/>
      <c r="L57" s="22"/>
      <c r="M57" s="23"/>
      <c r="N57" s="23"/>
    </row>
    <row r="58" spans="1:14" x14ac:dyDescent="0.25">
      <c r="A58" s="18" t="s">
        <v>148</v>
      </c>
      <c r="B58" s="2">
        <f t="shared" si="7"/>
        <v>54</v>
      </c>
      <c r="C58" s="4" t="s">
        <v>74</v>
      </c>
      <c r="D58" s="4" t="s">
        <v>120</v>
      </c>
      <c r="E58" s="4" t="s">
        <v>119</v>
      </c>
      <c r="F58" s="5"/>
      <c r="G58" s="6"/>
      <c r="H58" s="5">
        <v>450</v>
      </c>
      <c r="I58" s="9">
        <f t="shared" si="9"/>
        <v>360</v>
      </c>
      <c r="J58" s="9">
        <f t="shared" si="10"/>
        <v>270</v>
      </c>
      <c r="K58" s="22"/>
      <c r="L58" s="22"/>
      <c r="M58" s="23"/>
      <c r="N58" s="23"/>
    </row>
    <row r="59" spans="1:14" ht="31.5" x14ac:dyDescent="0.25">
      <c r="A59" s="18" t="s">
        <v>148</v>
      </c>
      <c r="B59" s="2">
        <f t="shared" si="7"/>
        <v>55</v>
      </c>
      <c r="C59" s="4" t="s">
        <v>75</v>
      </c>
      <c r="D59" s="4" t="s">
        <v>105</v>
      </c>
      <c r="E59" s="4" t="s">
        <v>121</v>
      </c>
      <c r="F59" s="5"/>
      <c r="G59" s="6"/>
      <c r="H59" s="5">
        <v>450</v>
      </c>
      <c r="I59" s="9">
        <f t="shared" si="9"/>
        <v>360</v>
      </c>
      <c r="J59" s="9">
        <f t="shared" si="10"/>
        <v>270</v>
      </c>
      <c r="K59" s="22"/>
      <c r="L59" s="22"/>
      <c r="M59" s="23"/>
      <c r="N59" s="23"/>
    </row>
    <row r="60" spans="1:14" ht="31.5" x14ac:dyDescent="0.25">
      <c r="A60" s="18" t="s">
        <v>148</v>
      </c>
      <c r="B60" s="2">
        <f t="shared" si="7"/>
        <v>56</v>
      </c>
      <c r="C60" s="4" t="s">
        <v>75</v>
      </c>
      <c r="D60" s="4" t="s">
        <v>121</v>
      </c>
      <c r="E60" s="4" t="s">
        <v>122</v>
      </c>
      <c r="F60" s="5"/>
      <c r="G60" s="6"/>
      <c r="H60" s="5">
        <v>450</v>
      </c>
      <c r="I60" s="9">
        <f t="shared" si="9"/>
        <v>360</v>
      </c>
      <c r="J60" s="9">
        <f t="shared" si="10"/>
        <v>270</v>
      </c>
      <c r="K60" s="22"/>
      <c r="L60" s="22"/>
      <c r="M60" s="23"/>
      <c r="N60" s="23"/>
    </row>
    <row r="61" spans="1:14" x14ac:dyDescent="0.25">
      <c r="A61" s="18" t="s">
        <v>148</v>
      </c>
      <c r="B61" s="2">
        <f t="shared" si="7"/>
        <v>57</v>
      </c>
      <c r="C61" s="4" t="s">
        <v>76</v>
      </c>
      <c r="D61" s="4" t="s">
        <v>105</v>
      </c>
      <c r="E61" s="4" t="s">
        <v>123</v>
      </c>
      <c r="F61" s="5"/>
      <c r="G61" s="6"/>
      <c r="H61" s="5">
        <v>450</v>
      </c>
      <c r="I61" s="9">
        <f t="shared" si="9"/>
        <v>360</v>
      </c>
      <c r="J61" s="9">
        <f t="shared" si="10"/>
        <v>270</v>
      </c>
      <c r="K61" s="22"/>
      <c r="L61" s="22"/>
      <c r="M61" s="23"/>
      <c r="N61" s="23"/>
    </row>
    <row r="62" spans="1:14" x14ac:dyDescent="0.25">
      <c r="A62" s="18" t="s">
        <v>148</v>
      </c>
      <c r="B62" s="2">
        <f t="shared" si="7"/>
        <v>58</v>
      </c>
      <c r="C62" s="4" t="s">
        <v>77</v>
      </c>
      <c r="D62" s="4" t="s">
        <v>105</v>
      </c>
      <c r="E62" s="4" t="s">
        <v>124</v>
      </c>
      <c r="F62" s="5"/>
      <c r="G62" s="6"/>
      <c r="H62" s="5">
        <v>450</v>
      </c>
      <c r="I62" s="9">
        <f t="shared" si="9"/>
        <v>360</v>
      </c>
      <c r="J62" s="9">
        <f t="shared" si="10"/>
        <v>270</v>
      </c>
      <c r="K62" s="22"/>
      <c r="L62" s="22"/>
      <c r="M62" s="23"/>
      <c r="N62" s="23"/>
    </row>
    <row r="63" spans="1:14" ht="31.5" x14ac:dyDescent="0.25">
      <c r="A63" s="18" t="s">
        <v>148</v>
      </c>
      <c r="B63" s="2">
        <f t="shared" si="7"/>
        <v>59</v>
      </c>
      <c r="C63" s="4" t="s">
        <v>78</v>
      </c>
      <c r="D63" s="4" t="s">
        <v>105</v>
      </c>
      <c r="E63" s="4" t="s">
        <v>125</v>
      </c>
      <c r="F63" s="5"/>
      <c r="G63" s="6"/>
      <c r="H63" s="5">
        <v>450</v>
      </c>
      <c r="I63" s="9">
        <f t="shared" si="9"/>
        <v>360</v>
      </c>
      <c r="J63" s="9">
        <f t="shared" si="10"/>
        <v>270</v>
      </c>
      <c r="K63" s="22"/>
      <c r="L63" s="22"/>
      <c r="M63" s="23"/>
      <c r="N63" s="23"/>
    </row>
    <row r="64" spans="1:14" ht="31.5" x14ac:dyDescent="0.25">
      <c r="A64" s="18" t="s">
        <v>148</v>
      </c>
      <c r="B64" s="2">
        <f t="shared" si="7"/>
        <v>60</v>
      </c>
      <c r="C64" s="4" t="s">
        <v>80</v>
      </c>
      <c r="D64" s="4" t="s">
        <v>126</v>
      </c>
      <c r="E64" s="4" t="s">
        <v>130</v>
      </c>
      <c r="F64" s="5"/>
      <c r="G64" s="6"/>
      <c r="H64" s="5">
        <v>450</v>
      </c>
      <c r="I64" s="9">
        <f t="shared" si="9"/>
        <v>360</v>
      </c>
      <c r="J64" s="9">
        <f t="shared" si="10"/>
        <v>270</v>
      </c>
      <c r="K64" s="22"/>
      <c r="L64" s="22"/>
      <c r="M64" s="23"/>
      <c r="N64" s="23"/>
    </row>
    <row r="65" spans="1:14" ht="31.5" x14ac:dyDescent="0.25">
      <c r="A65" s="18" t="s">
        <v>148</v>
      </c>
      <c r="B65" s="2">
        <f t="shared" si="7"/>
        <v>61</v>
      </c>
      <c r="C65" s="4" t="s">
        <v>81</v>
      </c>
      <c r="D65" s="4" t="s">
        <v>126</v>
      </c>
      <c r="E65" s="4" t="s">
        <v>131</v>
      </c>
      <c r="F65" s="5"/>
      <c r="G65" s="6"/>
      <c r="H65" s="5">
        <v>450</v>
      </c>
      <c r="I65" s="9">
        <f t="shared" si="9"/>
        <v>360</v>
      </c>
      <c r="J65" s="9">
        <f t="shared" si="10"/>
        <v>270</v>
      </c>
      <c r="K65" s="22"/>
      <c r="L65" s="22"/>
      <c r="M65" s="23"/>
      <c r="N65" s="23"/>
    </row>
    <row r="66" spans="1:14" x14ac:dyDescent="0.25">
      <c r="A66" s="18" t="s">
        <v>148</v>
      </c>
      <c r="B66" s="2">
        <f t="shared" si="7"/>
        <v>62</v>
      </c>
      <c r="C66" s="4" t="s">
        <v>83</v>
      </c>
      <c r="D66" s="4" t="s">
        <v>105</v>
      </c>
      <c r="E66" s="4" t="s">
        <v>133</v>
      </c>
      <c r="F66" s="5"/>
      <c r="G66" s="6"/>
      <c r="H66" s="5">
        <v>450</v>
      </c>
      <c r="I66" s="9">
        <f t="shared" si="9"/>
        <v>360</v>
      </c>
      <c r="J66" s="9">
        <f t="shared" si="10"/>
        <v>270</v>
      </c>
      <c r="K66" s="22"/>
      <c r="L66" s="22"/>
      <c r="M66" s="23"/>
      <c r="N66" s="23"/>
    </row>
    <row r="67" spans="1:14" ht="31.5" x14ac:dyDescent="0.25">
      <c r="A67" s="18" t="s">
        <v>148</v>
      </c>
      <c r="B67" s="2">
        <f t="shared" si="7"/>
        <v>63</v>
      </c>
      <c r="C67" s="4" t="s">
        <v>85</v>
      </c>
      <c r="D67" s="4" t="s">
        <v>127</v>
      </c>
      <c r="E67" s="4" t="s">
        <v>134</v>
      </c>
      <c r="F67" s="5"/>
      <c r="G67" s="6"/>
      <c r="H67" s="5">
        <v>450</v>
      </c>
      <c r="I67" s="9">
        <f t="shared" si="9"/>
        <v>360</v>
      </c>
      <c r="J67" s="9">
        <f t="shared" si="10"/>
        <v>270</v>
      </c>
      <c r="K67" s="22"/>
      <c r="L67" s="22"/>
      <c r="M67" s="23"/>
      <c r="N67" s="23"/>
    </row>
    <row r="68" spans="1:14" ht="31.5" x14ac:dyDescent="0.25">
      <c r="A68" s="18" t="s">
        <v>148</v>
      </c>
      <c r="B68" s="2">
        <f t="shared" si="7"/>
        <v>64</v>
      </c>
      <c r="C68" s="4" t="s">
        <v>86</v>
      </c>
      <c r="D68" s="4" t="s">
        <v>105</v>
      </c>
      <c r="E68" s="4" t="s">
        <v>126</v>
      </c>
      <c r="F68" s="5"/>
      <c r="G68" s="6"/>
      <c r="H68" s="5">
        <v>450</v>
      </c>
      <c r="I68" s="9">
        <f t="shared" si="9"/>
        <v>360</v>
      </c>
      <c r="J68" s="9">
        <f t="shared" si="10"/>
        <v>270</v>
      </c>
      <c r="K68" s="22"/>
      <c r="L68" s="22"/>
      <c r="M68" s="23"/>
      <c r="N68" s="23"/>
    </row>
    <row r="69" spans="1:14" x14ac:dyDescent="0.25">
      <c r="A69" s="18" t="s">
        <v>148</v>
      </c>
      <c r="B69" s="2">
        <f>B76+1</f>
        <v>67</v>
      </c>
      <c r="C69" s="4" t="s">
        <v>89</v>
      </c>
      <c r="D69" s="4" t="s">
        <v>127</v>
      </c>
      <c r="E69" s="4" t="s">
        <v>137</v>
      </c>
      <c r="F69" s="5"/>
      <c r="G69" s="6"/>
      <c r="H69" s="5">
        <v>450</v>
      </c>
      <c r="I69" s="9">
        <f t="shared" si="9"/>
        <v>360</v>
      </c>
      <c r="J69" s="9">
        <f t="shared" si="10"/>
        <v>270</v>
      </c>
      <c r="K69" s="22"/>
      <c r="L69" s="22"/>
      <c r="M69" s="23"/>
      <c r="N69" s="23"/>
    </row>
    <row r="70" spans="1:14" x14ac:dyDescent="0.25">
      <c r="A70" s="18" t="s">
        <v>148</v>
      </c>
      <c r="B70" s="2">
        <f t="shared" ref="B70:B78" si="12">B69+1</f>
        <v>68</v>
      </c>
      <c r="C70" s="4" t="s">
        <v>90</v>
      </c>
      <c r="D70" s="4" t="s">
        <v>105</v>
      </c>
      <c r="E70" s="4" t="s">
        <v>108</v>
      </c>
      <c r="F70" s="5"/>
      <c r="G70" s="6"/>
      <c r="H70" s="5">
        <v>800</v>
      </c>
      <c r="I70" s="9">
        <f t="shared" si="9"/>
        <v>640</v>
      </c>
      <c r="J70" s="9">
        <f t="shared" si="10"/>
        <v>480</v>
      </c>
      <c r="K70" s="22"/>
      <c r="L70" s="22"/>
      <c r="M70" s="23"/>
      <c r="N70" s="23"/>
    </row>
    <row r="71" spans="1:14" x14ac:dyDescent="0.25">
      <c r="A71" s="18" t="s">
        <v>148</v>
      </c>
      <c r="B71" s="2">
        <f t="shared" si="12"/>
        <v>69</v>
      </c>
      <c r="C71" s="4" t="s">
        <v>91</v>
      </c>
      <c r="D71" s="4" t="s">
        <v>105</v>
      </c>
      <c r="E71" s="4" t="s">
        <v>138</v>
      </c>
      <c r="F71" s="5"/>
      <c r="G71" s="6"/>
      <c r="H71" s="5">
        <v>450</v>
      </c>
      <c r="I71" s="9">
        <f t="shared" si="9"/>
        <v>360</v>
      </c>
      <c r="J71" s="9">
        <f t="shared" si="10"/>
        <v>270</v>
      </c>
      <c r="K71" s="22"/>
      <c r="L71" s="22"/>
      <c r="M71" s="23"/>
      <c r="N71" s="23"/>
    </row>
    <row r="72" spans="1:14" x14ac:dyDescent="0.25">
      <c r="A72" s="18" t="s">
        <v>148</v>
      </c>
      <c r="B72" s="2">
        <f t="shared" si="12"/>
        <v>70</v>
      </c>
      <c r="C72" s="4" t="s">
        <v>92</v>
      </c>
      <c r="D72" s="4" t="s">
        <v>105</v>
      </c>
      <c r="E72" s="4" t="s">
        <v>131</v>
      </c>
      <c r="F72" s="5"/>
      <c r="G72" s="6"/>
      <c r="H72" s="5">
        <v>450</v>
      </c>
      <c r="I72" s="9">
        <f t="shared" si="9"/>
        <v>360</v>
      </c>
      <c r="J72" s="9">
        <f t="shared" si="10"/>
        <v>270</v>
      </c>
      <c r="K72" s="22"/>
      <c r="L72" s="22"/>
      <c r="M72" s="23"/>
      <c r="N72" s="23"/>
    </row>
    <row r="73" spans="1:14" x14ac:dyDescent="0.25">
      <c r="A73" s="18" t="s">
        <v>148</v>
      </c>
      <c r="B73" s="2">
        <f t="shared" si="12"/>
        <v>71</v>
      </c>
      <c r="C73" s="4" t="s">
        <v>93</v>
      </c>
      <c r="D73" s="4" t="s">
        <v>105</v>
      </c>
      <c r="E73" s="4" t="s">
        <v>108</v>
      </c>
      <c r="F73" s="5"/>
      <c r="G73" s="6"/>
      <c r="H73" s="5">
        <v>450</v>
      </c>
      <c r="I73" s="9">
        <f t="shared" si="9"/>
        <v>360</v>
      </c>
      <c r="J73" s="9">
        <f t="shared" si="10"/>
        <v>270</v>
      </c>
      <c r="K73" s="22"/>
      <c r="L73" s="22"/>
      <c r="M73" s="23"/>
      <c r="N73" s="23"/>
    </row>
    <row r="74" spans="1:14" ht="41.25" customHeight="1" x14ac:dyDescent="0.25">
      <c r="A74" s="18" t="s">
        <v>148</v>
      </c>
      <c r="B74" s="2">
        <f t="shared" si="12"/>
        <v>72</v>
      </c>
      <c r="C74" s="4" t="s">
        <v>95</v>
      </c>
      <c r="D74" s="4" t="s">
        <v>105</v>
      </c>
      <c r="E74" s="4" t="s">
        <v>104</v>
      </c>
      <c r="F74" s="5"/>
      <c r="G74" s="6"/>
      <c r="H74" s="5">
        <v>450</v>
      </c>
      <c r="I74" s="9">
        <f t="shared" si="9"/>
        <v>360</v>
      </c>
      <c r="J74" s="9">
        <f t="shared" si="10"/>
        <v>270</v>
      </c>
      <c r="K74" s="22"/>
      <c r="L74" s="22"/>
      <c r="M74" s="23"/>
      <c r="N74" s="23"/>
    </row>
    <row r="75" spans="1:14" ht="40.5" customHeight="1" x14ac:dyDescent="0.25">
      <c r="A75" s="18" t="s">
        <v>148</v>
      </c>
      <c r="B75" s="2">
        <f>B68+1</f>
        <v>65</v>
      </c>
      <c r="C75" s="4" t="s">
        <v>87</v>
      </c>
      <c r="D75" s="4" t="s">
        <v>128</v>
      </c>
      <c r="E75" s="4" t="s">
        <v>135</v>
      </c>
      <c r="F75" s="5"/>
      <c r="G75" s="6"/>
      <c r="H75" s="5">
        <v>1500</v>
      </c>
      <c r="I75" s="9">
        <f t="shared" ref="I75:I78" si="13">H75*80%</f>
        <v>1200</v>
      </c>
      <c r="J75" s="9">
        <f t="shared" si="10"/>
        <v>900</v>
      </c>
      <c r="K75" s="22"/>
      <c r="L75" s="22"/>
      <c r="M75" s="23"/>
      <c r="N75" s="23"/>
    </row>
    <row r="76" spans="1:14" ht="54" customHeight="1" x14ac:dyDescent="0.25">
      <c r="A76" s="18" t="s">
        <v>148</v>
      </c>
      <c r="B76" s="2">
        <f>B75+1</f>
        <v>66</v>
      </c>
      <c r="C76" s="4" t="s">
        <v>88</v>
      </c>
      <c r="D76" s="4" t="s">
        <v>129</v>
      </c>
      <c r="E76" s="4" t="s">
        <v>136</v>
      </c>
      <c r="F76" s="5"/>
      <c r="G76" s="6"/>
      <c r="H76" s="5">
        <v>1500</v>
      </c>
      <c r="I76" s="9">
        <f t="shared" si="13"/>
        <v>1200</v>
      </c>
      <c r="J76" s="9">
        <f t="shared" si="10"/>
        <v>900</v>
      </c>
      <c r="K76" s="22"/>
      <c r="L76" s="22"/>
      <c r="M76" s="23"/>
      <c r="N76" s="23"/>
    </row>
    <row r="77" spans="1:14" x14ac:dyDescent="0.25">
      <c r="A77" s="2" t="s">
        <v>179</v>
      </c>
      <c r="B77" s="2">
        <f>B74+1</f>
        <v>73</v>
      </c>
      <c r="C77" s="4" t="s">
        <v>144</v>
      </c>
      <c r="D77" s="4" t="s">
        <v>5</v>
      </c>
      <c r="E77" s="4"/>
      <c r="F77" s="5"/>
      <c r="G77" s="6"/>
      <c r="H77" s="5">
        <v>1000</v>
      </c>
      <c r="I77" s="9">
        <f t="shared" si="13"/>
        <v>800</v>
      </c>
      <c r="J77" s="9">
        <f t="shared" si="10"/>
        <v>600</v>
      </c>
      <c r="K77" s="22"/>
      <c r="L77" s="22"/>
      <c r="M77" s="23"/>
      <c r="N77" s="23"/>
    </row>
    <row r="78" spans="1:14" ht="47.25" x14ac:dyDescent="0.25">
      <c r="A78" s="2" t="s">
        <v>180</v>
      </c>
      <c r="B78" s="2">
        <f t="shared" si="12"/>
        <v>74</v>
      </c>
      <c r="C78" s="4" t="s">
        <v>6</v>
      </c>
      <c r="D78" s="4" t="s">
        <v>5</v>
      </c>
      <c r="E78" s="4"/>
      <c r="F78" s="5"/>
      <c r="G78" s="6"/>
      <c r="H78" s="5">
        <v>300</v>
      </c>
      <c r="I78" s="9">
        <f t="shared" si="13"/>
        <v>240</v>
      </c>
      <c r="J78" s="9">
        <f t="shared" si="10"/>
        <v>180</v>
      </c>
      <c r="K78" s="22"/>
      <c r="L78" s="22"/>
      <c r="M78" s="23"/>
      <c r="N78" s="23"/>
    </row>
    <row r="79" spans="1:14" x14ac:dyDescent="0.25">
      <c r="F79" s="17"/>
    </row>
  </sheetData>
  <autoFilter ref="A2:N78" xr:uid="{91CA1E92-A27D-4782-A273-167F8C242FE2}">
    <filterColumn colId="3" showButton="0"/>
  </autoFilter>
  <mergeCells count="20">
    <mergeCell ref="B1:N1"/>
    <mergeCell ref="B2:B3"/>
    <mergeCell ref="C2:C3"/>
    <mergeCell ref="J2:J3"/>
    <mergeCell ref="I2:I3"/>
    <mergeCell ref="H2:H3"/>
    <mergeCell ref="G2:G3"/>
    <mergeCell ref="F2:F3"/>
    <mergeCell ref="K2:K3"/>
    <mergeCell ref="L2:L3"/>
    <mergeCell ref="M2:M3"/>
    <mergeCell ref="N2:N3"/>
    <mergeCell ref="C16:C17"/>
    <mergeCell ref="D16:D17"/>
    <mergeCell ref="J16:J17"/>
    <mergeCell ref="I16:I17"/>
    <mergeCell ref="H16:H17"/>
    <mergeCell ref="G16:G17"/>
    <mergeCell ref="F16:F17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2025-10-15T22:50:54Z</dcterms:modified>
</cp:coreProperties>
</file>